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984"/>
  </bookViews>
  <sheets>
    <sheet name="Лист1" sheetId="1" r:id="rId1"/>
    <sheet name="Лист2" sheetId="2" r:id="rId2"/>
    <sheet name="Лист3" sheetId="3" r:id="rId3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130" i="1"/>
  <c r="N131" s="1"/>
  <c r="M130"/>
  <c r="M131" s="1"/>
  <c r="L130"/>
  <c r="L131" s="1"/>
  <c r="K130"/>
  <c r="K131" s="1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7"/>
  <c r="H106"/>
  <c r="H105"/>
  <c r="H103"/>
  <c r="H102"/>
  <c r="H100"/>
  <c r="H99"/>
  <c r="H97"/>
  <c r="H96"/>
  <c r="H92"/>
  <c r="H91"/>
  <c r="H89"/>
  <c r="H88"/>
  <c r="H86"/>
  <c r="H85"/>
  <c r="H83"/>
  <c r="H82"/>
  <c r="H80"/>
  <c r="H79"/>
  <c r="H77"/>
  <c r="H76"/>
  <c r="H74"/>
  <c r="H73"/>
  <c r="H71"/>
  <c r="H70"/>
  <c r="H68"/>
  <c r="H67"/>
  <c r="H65"/>
  <c r="H64"/>
  <c r="H62"/>
  <c r="H61"/>
  <c r="H60"/>
  <c r="H59"/>
  <c r="H58"/>
  <c r="H55"/>
  <c r="H54"/>
  <c r="H52"/>
  <c r="H51"/>
  <c r="H50"/>
  <c r="H49"/>
  <c r="H48"/>
  <c r="H47"/>
  <c r="H46"/>
  <c r="H43"/>
  <c r="H42"/>
  <c r="H41"/>
  <c r="H40"/>
  <c r="H39"/>
  <c r="H37"/>
  <c r="H36"/>
  <c r="H35"/>
  <c r="H34"/>
  <c r="H33"/>
  <c r="H31"/>
  <c r="H29"/>
  <c r="H26"/>
  <c r="H24"/>
  <c r="H130" s="1"/>
  <c r="H131" s="1"/>
</calcChain>
</file>

<file path=xl/sharedStrings.xml><?xml version="1.0" encoding="utf-8"?>
<sst xmlns="http://schemas.openxmlformats.org/spreadsheetml/2006/main" count="319" uniqueCount="139">
  <si>
    <t xml:space="preserve">                                       Приложение № 2
к муниципальной программе  «О безопасности  дорожного движения  Красносельском  муниципальном районе на 2021-2025 годы»</t>
  </si>
  <si>
    <t>ПЛАН МЕРОПРИЯТИЙ</t>
  </si>
  <si>
    <t xml:space="preserve">по выполнению муниципальной программы «О безопасности дорожного движения </t>
  </si>
  <si>
    <t>в Красносельском муниципальном районе на 2021-2025 годы»</t>
  </si>
  <si>
    <t>№ п/п</t>
  </si>
  <si>
    <t>Программные мероприятия</t>
  </si>
  <si>
    <t>Ожидаемый результат</t>
  </si>
  <si>
    <t>Ответственный исполнитель</t>
  </si>
  <si>
    <t>Источник финансирования</t>
  </si>
  <si>
    <t>Объемы финансирования, тыс. руб.</t>
  </si>
  <si>
    <t>Всего</t>
  </si>
  <si>
    <t>В том числе по годам:</t>
  </si>
  <si>
    <t>Задача 1. Формирование правовой культуры населения в сфере дорожного движения</t>
  </si>
  <si>
    <t>Получатель средств (исполнитель) – отдел образования администрации Красносельского муниципального района</t>
  </si>
  <si>
    <t>1.1.</t>
  </si>
  <si>
    <t>Издание и приобретение научно- методических материалов, программ, печатных учебных пособий, стендов, изготовление баннеров, макетов, табличек и обеспечение ими образовательные учреждения</t>
  </si>
  <si>
    <t>Формирование у детей навыков безопасного поведения на дорогах</t>
  </si>
  <si>
    <t>Отдел образования администрации Красносельского муниципального района, ОГИБДД ОМВД России по Красносельскому району</t>
  </si>
  <si>
    <t>Бюджет Красносельского муниципального района</t>
  </si>
  <si>
    <t>1.2.</t>
  </si>
  <si>
    <t>Проведение массовых мероприятий с детьми (конкурса-соревнования юных велосипедистов «Безопасное колесо», социальной кампании «Безопасная дорога - защити своего ребёнка!», профилактических мероприятий, направленных на снижение детского дорожно- транспортного травматизма)</t>
  </si>
  <si>
    <t>1.3</t>
  </si>
  <si>
    <t>Приобретение световозвращающих приспособлений и распространение их в рамках профилактических мероприятий, направленных на снижение дорожно-транспортного травматизма</t>
  </si>
  <si>
    <t>1.4</t>
  </si>
  <si>
    <t>Корректировка Паспортов дорожной безопасности (ПДБ) образовательных организаций (схем безопасного пути), в соответствии с современными требованиями</t>
  </si>
  <si>
    <t>Всего по задаче 1.</t>
  </si>
  <si>
    <t xml:space="preserve">Задача 2. Ликвидация и профилактика возникновения опасных участков улично-дорожной сети, </t>
  </si>
  <si>
    <t>являющихся местами концентрации дорожно-транспортных происшествий</t>
  </si>
  <si>
    <t>2.1</t>
  </si>
  <si>
    <t xml:space="preserve">Текущий ремонт автодороги Красное-Светочева Гора-Высоково (участок Сидоровское - Светочева Гора) Красносельского муниципального района Костромской области </t>
  </si>
  <si>
    <t>Приведение автодороги в нормативное состояние</t>
  </si>
  <si>
    <t>Администрация Красносельского муниципального района</t>
  </si>
  <si>
    <t>Бюджет Костромской области</t>
  </si>
  <si>
    <t>Бюджет Красносельского муниципального</t>
  </si>
  <si>
    <t>2.2</t>
  </si>
  <si>
    <t>Текущий ремонт автодороги «Красное-Плес (уч. Прискоково-Плес)Красносельского муниципального района Костромской области</t>
  </si>
  <si>
    <t>2.3</t>
  </si>
  <si>
    <t>Текущий ремонт автодороги «Халипино-Харитоново-Рыжково» (участок Халипино-Харитоново) Красносельского муниципального района Костромской области</t>
  </si>
  <si>
    <t>2.4</t>
  </si>
  <si>
    <t>Текущий (ямочный)ремонт автодороги «Боровиково-Дренево»</t>
  </si>
  <si>
    <t>Красносельского муниципального района Костромской области</t>
  </si>
  <si>
    <t>2.5</t>
  </si>
  <si>
    <t>Содержание автомобильных дорог в Гридинском с.п.</t>
  </si>
  <si>
    <t>Администрация</t>
  </si>
  <si>
    <t>Гридинского сельского поселения</t>
  </si>
  <si>
    <t>2.6</t>
  </si>
  <si>
    <t>Содержание автомобильных дорог в Прискоковском с.п.</t>
  </si>
  <si>
    <t>Администрация Прискоковского сельского поселения</t>
  </si>
  <si>
    <t>2.7</t>
  </si>
  <si>
    <t>Содержание автомобильных дорог в Захаровском с.п.</t>
  </si>
  <si>
    <t>Администрация Захаровского сельского поселения</t>
  </si>
  <si>
    <t>2.8</t>
  </si>
  <si>
    <t>Содержание автомобильных дорог в Сидоровском с.п.</t>
  </si>
  <si>
    <t>Администрация Сидоровского сельского поселения</t>
  </si>
  <si>
    <t>2.9</t>
  </si>
  <si>
    <t>Содержание автомобильных дорог в Чапаевском с.п.</t>
  </si>
  <si>
    <t>Администрация Чапаевского сельского поселения</t>
  </si>
  <si>
    <t>2.10</t>
  </si>
  <si>
    <t>Содержание автомобильных дорог в Шолоховском с.п.</t>
  </si>
  <si>
    <t>Администрация Шолоховского сельского поселения</t>
  </si>
  <si>
    <t>2.11</t>
  </si>
  <si>
    <t>Содержание автомобильных дорог вне границ населенных пунктов</t>
  </si>
  <si>
    <t>2.12</t>
  </si>
  <si>
    <t>Содержание автомобильных дорог в Боровиковском с.п.</t>
  </si>
  <si>
    <t>Администрация Боровиковского</t>
  </si>
  <si>
    <t>сельского поселения</t>
  </si>
  <si>
    <t>2.13</t>
  </si>
  <si>
    <t>Текущий ремонт автодороги Исаковское - Кузьмино Красносельского муниципального района Костромской области</t>
  </si>
  <si>
    <t>2.14</t>
  </si>
  <si>
    <t>Ремонт дороги Демидково- Александрово Гридинское сельское поселение Красносельского муниципального района Костромской области</t>
  </si>
  <si>
    <t>Администрация Гридинского сельского поселения</t>
  </si>
  <si>
    <t>2.15</t>
  </si>
  <si>
    <t>Ремонт дороги Тюлиндино- Нелидово Гридинское сельское поселение Красносельского муниципального района Костромской области</t>
  </si>
  <si>
    <t>2.16</t>
  </si>
  <si>
    <t>Ремонт дорожных переездов</t>
  </si>
  <si>
    <t>Приведение дорожного переезда в нормативное состояние</t>
  </si>
  <si>
    <t>Чапаевское сельское поселение Красносельского муниципального района Костромской области</t>
  </si>
  <si>
    <t>2.17</t>
  </si>
  <si>
    <t>Ремонт ул.Советская в п.Красное-на-Волге</t>
  </si>
  <si>
    <t>Администрация Городского поселения поселок Красное-на-Волге</t>
  </si>
  <si>
    <t>(текущий ремонт участка асфальто-бетонного покрытия площадью 12,344 м2)</t>
  </si>
  <si>
    <t>2.18</t>
  </si>
  <si>
    <t>Ремонт участка дорожного полотна улицы Молодежной в д. Синцово Красносельского района Костромской области</t>
  </si>
  <si>
    <t>2.19</t>
  </si>
  <si>
    <t>Обустройство трубопереезда через р. Танга на автодороге «Подъезд к кладбищу Ильинское» Чапаевского сельского поселения Красносельского муниципального района Костромской области</t>
  </si>
  <si>
    <t>2.20</t>
  </si>
  <si>
    <t>Текущий ремонт автодороги «Подъезд к н.п. Ново-Паново»</t>
  </si>
  <si>
    <t>2.21</t>
  </si>
  <si>
    <t>Текущий ремонт автодороги Ченцы-Подсосенье</t>
  </si>
  <si>
    <t>2.22</t>
  </si>
  <si>
    <t>Текущий ремонт автодороги Федорково-Сыданиха</t>
  </si>
  <si>
    <t>2.23</t>
  </si>
  <si>
    <t>Текущий ремонт автодороги Волчково-Завражье</t>
  </si>
  <si>
    <t>2.24</t>
  </si>
  <si>
    <t>Текущий ремонт автодороги «Подъезд к н.п. Алеево»</t>
  </si>
  <si>
    <t>2.25</t>
  </si>
  <si>
    <t>Текущий ремонт автодороги Подъезд к н.п. Шаблыкино</t>
  </si>
  <si>
    <t>2.26</t>
  </si>
  <si>
    <t>Текущий ремонт автодороги Красное-Светочева Гора-Высоково</t>
  </si>
  <si>
    <t>(участок Красные Пожни - Сидоровское) Красносельского муниципального района Костромской области</t>
  </si>
  <si>
    <t>2.27</t>
  </si>
  <si>
    <t>Текущий ямочный ремонт автодороги Красное-Плес  (участок Прискоково-Гравийный Карьер)</t>
  </si>
  <si>
    <t>2.28</t>
  </si>
  <si>
    <t>Текущий ремонт картами автодороги подъезд к т/б «Волжский прибой»</t>
  </si>
  <si>
    <t>2.29</t>
  </si>
  <si>
    <t>Текущий ямочный ремонт автодороги Красное-причал Красное</t>
  </si>
  <si>
    <t>2.30</t>
  </si>
  <si>
    <t>Текущий ремонт автодороги Гущино-Бобырщино-Берсеменово( участок Гущино-Бобырщино)</t>
  </si>
  <si>
    <t>2.31</t>
  </si>
  <si>
    <t>Текущий ремонт автодороги подъезд к н.п. Нелидово</t>
  </si>
  <si>
    <t>2.32</t>
  </si>
  <si>
    <t>Текущий ремонт автодороги подъезд к Конищево</t>
  </si>
  <si>
    <t>2.33</t>
  </si>
  <si>
    <t>Текущий ремонт автодороги Тарасовка — Афанасово-Новинки (участок Тарасовка Матушкино)</t>
  </si>
  <si>
    <t>2.34</t>
  </si>
  <si>
    <t>Текущий ремонт автодороги «Боровиково-Дренево»</t>
  </si>
  <si>
    <t>2.35</t>
  </si>
  <si>
    <t>Текущий ремонт автодороги «Подъезд к Сопырево» Красносельского муниципального района Костромской  области</t>
  </si>
  <si>
    <t>2.36</t>
  </si>
  <si>
    <t>Текущий ремонт автодороги «Тарасовка-Афанасово-Новинки(участок Веселово-Афанасово)» Красносельского муниципального района Костромской области</t>
  </si>
  <si>
    <t>2.37</t>
  </si>
  <si>
    <t>Текущий ремонт автодороги «Ивановское-Гущино» Красносельского муниципального района Костромской области</t>
  </si>
  <si>
    <t>2.38</t>
  </si>
  <si>
    <t>Текущий ремонт автодороги «Подъезд к Иевлево» Красносельского муниципального района Костромской  области</t>
  </si>
  <si>
    <t>2.39</t>
  </si>
  <si>
    <t>Текущий ремонт автодороги «Федорково-Григорово» Красносельского муниципального района Костромской  области</t>
  </si>
  <si>
    <t>Текущий ремонт автодороги «Халипино-Руны» Красносельского муниципального района Костромской области</t>
  </si>
  <si>
    <t>2.41</t>
  </si>
  <si>
    <t>Текущий ремонт автодороги «Подъезд к Есюнино» Красносельского муниципального Костромской области</t>
  </si>
  <si>
    <t>2.42</t>
  </si>
  <si>
    <t>Текущий ремонт автодороги «Подъезд к Головленково» Красносельского муниципального района Костромской области</t>
  </si>
  <si>
    <t>2.43</t>
  </si>
  <si>
    <t>Текущий ремонт автодороги «Подъезд к деревне Высочки1» Красносельского муниципального района Костромской области</t>
  </si>
  <si>
    <t>2.44</t>
  </si>
  <si>
    <t>Текущий ремонт автодороги «Прискоково-Сухара-Черемискино»(участок Сухара-Черемискино) Красносельского муниципального района Костромской области</t>
  </si>
  <si>
    <t>2,45</t>
  </si>
  <si>
    <t>Установка дорожных знаков</t>
  </si>
  <si>
    <t>Всего по задаче 2.</t>
  </si>
  <si>
    <t>Итого по Программе</t>
  </si>
</sst>
</file>

<file path=xl/styles.xml><?xml version="1.0" encoding="utf-8"?>
<styleSheet xmlns="http://schemas.openxmlformats.org/spreadsheetml/2006/main">
  <numFmts count="1">
    <numFmt numFmtId="164" formatCode="0.00000"/>
  </numFmts>
  <fonts count="2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/>
    <xf numFmtId="0" fontId="0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tabSelected="1" workbookViewId="0">
      <selection activeCell="L141" sqref="L141"/>
    </sheetView>
  </sheetViews>
  <sheetFormatPr defaultRowHeight="15"/>
  <cols>
    <col min="1" max="1" width="3.5703125"/>
    <col min="2" max="2" width="19"/>
    <col min="3" max="3" width="10.28515625"/>
    <col min="4" max="4" width="1.140625"/>
    <col min="5" max="5" width="10.7109375"/>
    <col min="6" max="6" width="6.140625"/>
    <col min="7" max="7" width="5.42578125"/>
    <col min="8" max="8" width="6.140625"/>
    <col min="9" max="9" width="10.140625"/>
    <col min="10" max="10" width="12.42578125"/>
    <col min="11" max="11" width="11.5703125"/>
    <col min="12" max="12" width="11.140625"/>
    <col min="13" max="13" width="8.28515625"/>
    <col min="14" max="14" width="8.140625"/>
    <col min="15" max="15" width="8.42578125"/>
    <col min="16" max="16" width="15.5703125"/>
    <col min="17" max="17" width="15.42578125"/>
    <col min="18" max="19" width="14.7109375"/>
    <col min="20" max="1025" width="8.42578125"/>
  </cols>
  <sheetData>
    <row r="1" spans="1:14" ht="15" customHeight="1">
      <c r="A1" s="1"/>
      <c r="B1" s="1"/>
      <c r="C1" s="1"/>
      <c r="D1" s="1"/>
      <c r="E1" s="1"/>
      <c r="F1" s="1"/>
      <c r="G1" s="1"/>
      <c r="H1" s="1"/>
      <c r="I1" s="1"/>
      <c r="J1" s="45" t="s">
        <v>0</v>
      </c>
      <c r="K1" s="45"/>
      <c r="L1" s="45"/>
    </row>
    <row r="2" spans="1:14">
      <c r="A2" s="1"/>
      <c r="B2" s="1"/>
      <c r="C2" s="1"/>
      <c r="D2" s="1"/>
      <c r="E2" s="1"/>
      <c r="F2" s="1"/>
      <c r="G2" s="1"/>
      <c r="H2" s="1"/>
      <c r="I2" s="1"/>
      <c r="J2" s="45"/>
      <c r="K2" s="45"/>
      <c r="L2" s="45"/>
    </row>
    <row r="3" spans="1:14" ht="58.15" customHeight="1">
      <c r="A3" s="1"/>
      <c r="B3" s="1"/>
      <c r="C3" s="1"/>
      <c r="D3" s="1"/>
      <c r="E3" s="1"/>
      <c r="F3" s="1"/>
      <c r="G3" s="1"/>
      <c r="H3" s="1"/>
      <c r="I3" s="1"/>
      <c r="J3" s="45"/>
      <c r="K3" s="45"/>
      <c r="L3" s="45"/>
    </row>
    <row r="4" spans="1:14" ht="15" customHeight="1">
      <c r="A4" s="46" t="s">
        <v>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4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4" ht="15" customHeight="1">
      <c r="A6" s="46" t="s">
        <v>2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4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4" ht="15" customHeight="1">
      <c r="A8" s="46" t="s">
        <v>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4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4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4" ht="15" customHeight="1">
      <c r="A11" s="19" t="s">
        <v>4</v>
      </c>
      <c r="B11" s="19" t="s">
        <v>5</v>
      </c>
      <c r="C11" s="19" t="s">
        <v>6</v>
      </c>
      <c r="D11" s="19"/>
      <c r="E11" s="19" t="s">
        <v>7</v>
      </c>
      <c r="F11" s="19"/>
      <c r="G11" s="49" t="s">
        <v>8</v>
      </c>
      <c r="H11" s="49"/>
      <c r="I11" s="19" t="s">
        <v>9</v>
      </c>
      <c r="J11" s="19"/>
      <c r="K11" s="19"/>
      <c r="L11" s="19"/>
      <c r="M11" s="19"/>
      <c r="N11" s="19"/>
    </row>
    <row r="12" spans="1:14" ht="15" customHeight="1">
      <c r="A12" s="19"/>
      <c r="B12" s="19"/>
      <c r="C12" s="19"/>
      <c r="D12" s="19"/>
      <c r="E12" s="19"/>
      <c r="F12" s="19"/>
      <c r="G12" s="49"/>
      <c r="H12" s="49"/>
      <c r="I12" s="38" t="s">
        <v>10</v>
      </c>
      <c r="J12" s="39" t="s">
        <v>11</v>
      </c>
      <c r="K12" s="39"/>
      <c r="L12" s="39"/>
      <c r="M12" s="39"/>
      <c r="N12" s="39"/>
    </row>
    <row r="13" spans="1:14">
      <c r="A13" s="19"/>
      <c r="B13" s="19"/>
      <c r="C13" s="19"/>
      <c r="D13" s="19"/>
      <c r="E13" s="19"/>
      <c r="F13" s="19"/>
      <c r="G13" s="49"/>
      <c r="H13" s="49"/>
      <c r="I13" s="38"/>
      <c r="J13" s="5">
        <v>2021</v>
      </c>
      <c r="K13" s="5">
        <v>2022</v>
      </c>
      <c r="L13" s="6">
        <v>2023</v>
      </c>
      <c r="M13" s="7">
        <v>2024</v>
      </c>
      <c r="N13" s="7">
        <v>2025</v>
      </c>
    </row>
    <row r="14" spans="1:14" ht="15" customHeight="1">
      <c r="A14" s="43" t="s">
        <v>12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15" customHeight="1">
      <c r="A15" s="44" t="s">
        <v>13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14" ht="187.5" customHeight="1">
      <c r="A16" s="5" t="s">
        <v>14</v>
      </c>
      <c r="B16" s="5" t="s">
        <v>15</v>
      </c>
      <c r="C16" s="19" t="s">
        <v>16</v>
      </c>
      <c r="D16" s="19"/>
      <c r="E16" s="19" t="s">
        <v>17</v>
      </c>
      <c r="F16" s="19"/>
      <c r="G16" s="19" t="s">
        <v>18</v>
      </c>
      <c r="H16" s="19"/>
      <c r="I16" s="5">
        <v>50</v>
      </c>
      <c r="J16" s="5">
        <v>10</v>
      </c>
      <c r="K16" s="5">
        <v>10</v>
      </c>
      <c r="L16" s="6">
        <v>10</v>
      </c>
      <c r="M16" s="6">
        <v>10</v>
      </c>
      <c r="N16" s="5">
        <v>10</v>
      </c>
    </row>
    <row r="17" spans="1:14" ht="254.25" customHeight="1">
      <c r="A17" s="5" t="s">
        <v>19</v>
      </c>
      <c r="B17" s="5" t="s">
        <v>20</v>
      </c>
      <c r="C17" s="19" t="s">
        <v>16</v>
      </c>
      <c r="D17" s="19"/>
      <c r="E17" s="19" t="s">
        <v>17</v>
      </c>
      <c r="F17" s="19"/>
      <c r="G17" s="19" t="s">
        <v>18</v>
      </c>
      <c r="H17" s="19"/>
      <c r="I17" s="5">
        <v>75</v>
      </c>
      <c r="J17" s="5">
        <v>15</v>
      </c>
      <c r="K17" s="5">
        <v>15</v>
      </c>
      <c r="L17" s="6">
        <v>15</v>
      </c>
      <c r="M17" s="6">
        <v>15</v>
      </c>
      <c r="N17" s="5">
        <v>15</v>
      </c>
    </row>
    <row r="18" spans="1:14" ht="141" customHeight="1">
      <c r="A18" s="8" t="s">
        <v>21</v>
      </c>
      <c r="B18" s="5" t="s">
        <v>22</v>
      </c>
      <c r="C18" s="19" t="s">
        <v>16</v>
      </c>
      <c r="D18" s="19"/>
      <c r="E18" s="19" t="s">
        <v>17</v>
      </c>
      <c r="F18" s="19"/>
      <c r="G18" s="19" t="s">
        <v>18</v>
      </c>
      <c r="H18" s="19"/>
      <c r="I18" s="5">
        <v>50</v>
      </c>
      <c r="J18" s="5">
        <v>10</v>
      </c>
      <c r="K18" s="5">
        <v>10</v>
      </c>
      <c r="L18" s="6">
        <v>10</v>
      </c>
      <c r="M18" s="6">
        <v>10</v>
      </c>
      <c r="N18" s="5">
        <v>10</v>
      </c>
    </row>
    <row r="19" spans="1:14" ht="145.5" customHeight="1">
      <c r="A19" s="8" t="s">
        <v>23</v>
      </c>
      <c r="B19" s="5" t="s">
        <v>24</v>
      </c>
      <c r="C19" s="19" t="s">
        <v>16</v>
      </c>
      <c r="D19" s="19"/>
      <c r="E19" s="19" t="s">
        <v>17</v>
      </c>
      <c r="F19" s="19"/>
      <c r="G19" s="19" t="s">
        <v>18</v>
      </c>
      <c r="H19" s="19"/>
      <c r="I19" s="5">
        <v>25</v>
      </c>
      <c r="J19" s="5">
        <v>5</v>
      </c>
      <c r="K19" s="5">
        <v>5</v>
      </c>
      <c r="L19" s="6">
        <v>5</v>
      </c>
      <c r="M19" s="6">
        <v>5</v>
      </c>
      <c r="N19" s="5">
        <v>5</v>
      </c>
    </row>
    <row r="20" spans="1:14">
      <c r="A20" s="5"/>
      <c r="B20" s="5" t="s">
        <v>25</v>
      </c>
      <c r="C20" s="19"/>
      <c r="D20" s="19"/>
      <c r="E20" s="19"/>
      <c r="F20" s="19"/>
      <c r="G20" s="19"/>
      <c r="H20" s="19"/>
      <c r="I20" s="5">
        <v>200</v>
      </c>
      <c r="J20" s="5">
        <v>40</v>
      </c>
      <c r="K20" s="5">
        <v>40</v>
      </c>
      <c r="L20" s="6">
        <v>40</v>
      </c>
      <c r="M20" s="7">
        <v>40</v>
      </c>
      <c r="N20" s="7">
        <v>40</v>
      </c>
    </row>
    <row r="21" spans="1:14" ht="15" customHeight="1">
      <c r="A21" s="40" t="s">
        <v>26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  <c r="N21" s="41"/>
    </row>
    <row r="22" spans="1:14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41"/>
      <c r="N22" s="41"/>
    </row>
    <row r="23" spans="1:14" ht="15" customHeight="1">
      <c r="A23" s="42" t="s">
        <v>27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1"/>
      <c r="N23" s="41"/>
    </row>
    <row r="24" spans="1:14" ht="126" customHeight="1">
      <c r="A24" s="35" t="s">
        <v>28</v>
      </c>
      <c r="B24" s="36" t="s">
        <v>29</v>
      </c>
      <c r="C24" s="19" t="s">
        <v>30</v>
      </c>
      <c r="D24" s="19" t="s">
        <v>31</v>
      </c>
      <c r="E24" s="19"/>
      <c r="F24" s="19" t="s">
        <v>32</v>
      </c>
      <c r="G24" s="19"/>
      <c r="H24" s="19">
        <f>J24+K24+L24+M24+N24</f>
        <v>14097.224920000001</v>
      </c>
      <c r="I24" s="19"/>
      <c r="J24" s="34">
        <v>5230.0404200000003</v>
      </c>
      <c r="K24" s="34">
        <v>1022.5026</v>
      </c>
      <c r="L24" s="33">
        <v>2844.6819</v>
      </c>
      <c r="M24" s="33">
        <v>0</v>
      </c>
      <c r="N24" s="34">
        <v>5000</v>
      </c>
    </row>
    <row r="25" spans="1:14" hidden="1">
      <c r="A25" s="35"/>
      <c r="B25" s="36"/>
      <c r="C25" s="19"/>
      <c r="D25" s="19"/>
      <c r="E25" s="19"/>
      <c r="F25" s="19"/>
      <c r="G25" s="19"/>
      <c r="H25" s="19"/>
      <c r="I25" s="19"/>
      <c r="J25" s="34"/>
      <c r="K25" s="34"/>
      <c r="L25" s="33"/>
      <c r="M25" s="33"/>
      <c r="N25" s="34"/>
    </row>
    <row r="26" spans="1:14" ht="60" customHeight="1">
      <c r="A26" s="35"/>
      <c r="B26" s="36"/>
      <c r="C26" s="19"/>
      <c r="D26" s="19"/>
      <c r="E26" s="19"/>
      <c r="F26" s="19" t="s">
        <v>33</v>
      </c>
      <c r="G26" s="19"/>
      <c r="H26" s="19">
        <f>J26+K26+L26+M26+N26</f>
        <v>1710.4879900000001</v>
      </c>
      <c r="I26" s="19"/>
      <c r="J26" s="5">
        <v>275.26528999999999</v>
      </c>
      <c r="K26" s="5">
        <v>1022.5026</v>
      </c>
      <c r="L26" s="10">
        <v>149.7201</v>
      </c>
      <c r="M26" s="6">
        <v>0</v>
      </c>
      <c r="N26" s="5">
        <v>263</v>
      </c>
    </row>
    <row r="27" spans="1:14" ht="42.75" customHeight="1">
      <c r="A27" s="35" t="s">
        <v>34</v>
      </c>
      <c r="B27" s="34" t="s">
        <v>35</v>
      </c>
      <c r="C27" s="34" t="s">
        <v>30</v>
      </c>
      <c r="D27" s="19" t="s">
        <v>31</v>
      </c>
      <c r="E27" s="19"/>
      <c r="F27" s="19" t="s">
        <v>32</v>
      </c>
      <c r="G27" s="19"/>
      <c r="H27" s="19">
        <v>3936.4522099999999</v>
      </c>
      <c r="I27" s="19"/>
      <c r="J27" s="5">
        <v>3936.4522099999999</v>
      </c>
      <c r="K27" s="5">
        <v>0</v>
      </c>
      <c r="L27" s="10">
        <v>0</v>
      </c>
      <c r="M27" s="6">
        <v>0</v>
      </c>
      <c r="N27" s="5">
        <v>0</v>
      </c>
    </row>
    <row r="28" spans="1:14" ht="78" customHeight="1">
      <c r="A28" s="35"/>
      <c r="B28" s="34"/>
      <c r="C28" s="34"/>
      <c r="D28" s="19"/>
      <c r="E28" s="19"/>
      <c r="F28" s="19" t="s">
        <v>18</v>
      </c>
      <c r="G28" s="19"/>
      <c r="H28" s="19">
        <v>207.18169</v>
      </c>
      <c r="I28" s="19"/>
      <c r="J28" s="5">
        <v>207.18169</v>
      </c>
      <c r="K28" s="5">
        <v>0</v>
      </c>
      <c r="L28" s="10">
        <v>0</v>
      </c>
      <c r="M28" s="6">
        <v>0</v>
      </c>
      <c r="N28" s="5">
        <v>0</v>
      </c>
    </row>
    <row r="29" spans="1:14" ht="55.5" customHeight="1">
      <c r="A29" s="35" t="s">
        <v>36</v>
      </c>
      <c r="B29" s="34" t="s">
        <v>37</v>
      </c>
      <c r="C29" s="34" t="s">
        <v>30</v>
      </c>
      <c r="D29" s="19" t="s">
        <v>31</v>
      </c>
      <c r="E29" s="19"/>
      <c r="F29" s="19" t="s">
        <v>32</v>
      </c>
      <c r="G29" s="19"/>
      <c r="H29" s="19">
        <f>J29+K29+L29+M29+N29</f>
        <v>3824.2302200000004</v>
      </c>
      <c r="I29" s="19"/>
      <c r="J29" s="5">
        <v>2324.4612200000001</v>
      </c>
      <c r="K29" s="5">
        <v>1499.769</v>
      </c>
      <c r="L29" s="10"/>
      <c r="M29" s="6"/>
      <c r="N29" s="5"/>
    </row>
    <row r="30" spans="1:14" ht="114" customHeight="1">
      <c r="A30" s="35"/>
      <c r="B30" s="34"/>
      <c r="C30" s="34"/>
      <c r="D30" s="19"/>
      <c r="E30" s="19"/>
      <c r="F30" s="19" t="s">
        <v>18</v>
      </c>
      <c r="G30" s="19"/>
      <c r="H30" s="26">
        <v>1622.10906</v>
      </c>
      <c r="I30" s="26"/>
      <c r="J30" s="5">
        <v>122.34005999999999</v>
      </c>
      <c r="K30" s="5">
        <v>1499.769</v>
      </c>
      <c r="L30" s="10"/>
      <c r="M30" s="6"/>
      <c r="N30" s="5"/>
    </row>
    <row r="31" spans="1:14" ht="79.5" customHeight="1">
      <c r="A31" s="35" t="s">
        <v>38</v>
      </c>
      <c r="B31" s="4" t="s">
        <v>39</v>
      </c>
      <c r="C31" s="19" t="s">
        <v>30</v>
      </c>
      <c r="D31" s="19" t="s">
        <v>31</v>
      </c>
      <c r="E31" s="19"/>
      <c r="F31" s="19" t="s">
        <v>32</v>
      </c>
      <c r="G31" s="19"/>
      <c r="H31" s="19">
        <f>J31+K31+L31+M31+N31</f>
        <v>5856.1502600000003</v>
      </c>
      <c r="I31" s="19"/>
      <c r="J31" s="34">
        <v>0</v>
      </c>
      <c r="K31" s="34">
        <v>856.15026</v>
      </c>
      <c r="L31" s="33"/>
      <c r="M31" s="6">
        <v>5000</v>
      </c>
      <c r="N31" s="5">
        <v>0</v>
      </c>
    </row>
    <row r="32" spans="1:14" hidden="1">
      <c r="A32" s="35"/>
      <c r="B32" s="9"/>
      <c r="C32" s="19"/>
      <c r="D32" s="19"/>
      <c r="E32" s="19"/>
      <c r="F32" s="19"/>
      <c r="G32" s="19"/>
      <c r="H32" s="19"/>
      <c r="I32" s="19"/>
      <c r="J32" s="34"/>
      <c r="K32" s="34"/>
      <c r="L32" s="33"/>
      <c r="M32" s="11"/>
      <c r="N32" s="11"/>
    </row>
    <row r="33" spans="1:14" ht="87.75" customHeight="1">
      <c r="A33" s="35"/>
      <c r="B33" s="3" t="s">
        <v>40</v>
      </c>
      <c r="C33" s="19"/>
      <c r="D33" s="19"/>
      <c r="E33" s="19"/>
      <c r="F33" s="19" t="s">
        <v>18</v>
      </c>
      <c r="G33" s="19"/>
      <c r="H33" s="19">
        <f>J33+K33+L33+M33+N33</f>
        <v>308.06054</v>
      </c>
      <c r="I33" s="19"/>
      <c r="J33" s="5">
        <v>0</v>
      </c>
      <c r="K33" s="5">
        <v>45.060540000000003</v>
      </c>
      <c r="L33" s="10"/>
      <c r="M33" s="6">
        <v>263</v>
      </c>
      <c r="N33" s="5">
        <v>0</v>
      </c>
    </row>
    <row r="34" spans="1:14" ht="15" customHeight="1">
      <c r="A34" s="35" t="s">
        <v>41</v>
      </c>
      <c r="B34" s="19" t="s">
        <v>42</v>
      </c>
      <c r="C34" s="19" t="s">
        <v>30</v>
      </c>
      <c r="D34" s="39" t="s">
        <v>43</v>
      </c>
      <c r="E34" s="39"/>
      <c r="F34" s="19" t="s">
        <v>18</v>
      </c>
      <c r="G34" s="19"/>
      <c r="H34" s="19">
        <f>J34+K34+L34+M34+N34</f>
        <v>1974.6</v>
      </c>
      <c r="I34" s="19"/>
      <c r="J34" s="19">
        <v>500</v>
      </c>
      <c r="K34" s="19">
        <v>774.6</v>
      </c>
      <c r="L34" s="33">
        <v>700</v>
      </c>
      <c r="M34" s="33">
        <v>0</v>
      </c>
      <c r="N34" s="19">
        <v>0</v>
      </c>
    </row>
    <row r="35" spans="1:14">
      <c r="A35" s="35"/>
      <c r="B35" s="19"/>
      <c r="C35" s="19"/>
      <c r="D35" s="37"/>
      <c r="E35" s="37"/>
      <c r="F35" s="19"/>
      <c r="G35" s="19"/>
      <c r="H35" s="19">
        <f>J35+K35+L35+M35+N35</f>
        <v>0</v>
      </c>
      <c r="I35" s="19"/>
      <c r="J35" s="19"/>
      <c r="K35" s="19"/>
      <c r="L35" s="33"/>
      <c r="M35" s="33"/>
      <c r="N35" s="19"/>
    </row>
    <row r="36" spans="1:14" ht="47.25" customHeight="1">
      <c r="A36" s="35"/>
      <c r="B36" s="19"/>
      <c r="C36" s="19"/>
      <c r="D36" s="38" t="s">
        <v>44</v>
      </c>
      <c r="E36" s="38"/>
      <c r="F36" s="19"/>
      <c r="G36" s="19"/>
      <c r="H36" s="19">
        <f>J36+K36+L36+M36+N36</f>
        <v>0</v>
      </c>
      <c r="I36" s="19"/>
      <c r="J36" s="19"/>
      <c r="K36" s="19"/>
      <c r="L36" s="33"/>
      <c r="M36" s="33"/>
      <c r="N36" s="19"/>
    </row>
    <row r="37" spans="1:14" ht="78.400000000000006" customHeight="1">
      <c r="A37" s="8" t="s">
        <v>45</v>
      </c>
      <c r="B37" s="2" t="s">
        <v>46</v>
      </c>
      <c r="C37" s="2" t="s">
        <v>30</v>
      </c>
      <c r="D37" s="24" t="s">
        <v>47</v>
      </c>
      <c r="E37" s="24"/>
      <c r="F37" s="26" t="s">
        <v>33</v>
      </c>
      <c r="G37" s="26"/>
      <c r="H37" s="26">
        <f>SUM(J37:N37)</f>
        <v>500</v>
      </c>
      <c r="I37" s="26"/>
      <c r="J37" s="2">
        <v>0</v>
      </c>
      <c r="K37" s="2">
        <v>500</v>
      </c>
      <c r="L37" s="10">
        <v>0</v>
      </c>
      <c r="M37" s="6">
        <v>0</v>
      </c>
      <c r="N37" s="2">
        <v>0</v>
      </c>
    </row>
    <row r="38" spans="1:14" ht="100.5" customHeight="1">
      <c r="A38" s="8" t="s">
        <v>48</v>
      </c>
      <c r="B38" s="5" t="s">
        <v>49</v>
      </c>
      <c r="C38" s="5" t="s">
        <v>30</v>
      </c>
      <c r="D38" s="19" t="s">
        <v>50</v>
      </c>
      <c r="E38" s="19"/>
      <c r="F38" s="19" t="s">
        <v>18</v>
      </c>
      <c r="G38" s="19"/>
      <c r="H38" s="26">
        <v>700</v>
      </c>
      <c r="I38" s="26"/>
      <c r="J38" s="5">
        <v>700</v>
      </c>
      <c r="K38" s="5">
        <v>0</v>
      </c>
      <c r="L38" s="10">
        <v>0</v>
      </c>
      <c r="M38" s="6">
        <v>0</v>
      </c>
      <c r="N38" s="5">
        <v>0</v>
      </c>
    </row>
    <row r="39" spans="1:14" ht="105" customHeight="1">
      <c r="A39" s="8" t="s">
        <v>51</v>
      </c>
      <c r="B39" s="5" t="s">
        <v>52</v>
      </c>
      <c r="C39" s="5" t="s">
        <v>30</v>
      </c>
      <c r="D39" s="19" t="s">
        <v>53</v>
      </c>
      <c r="E39" s="19"/>
      <c r="F39" s="19" t="s">
        <v>18</v>
      </c>
      <c r="G39" s="19"/>
      <c r="H39" s="19">
        <f>J39+K39+L39+M39+N39</f>
        <v>1500</v>
      </c>
      <c r="I39" s="19"/>
      <c r="J39" s="5">
        <v>800</v>
      </c>
      <c r="K39" s="5">
        <v>200</v>
      </c>
      <c r="L39" s="10">
        <v>500</v>
      </c>
      <c r="M39" s="6">
        <v>0</v>
      </c>
      <c r="N39" s="5">
        <v>0</v>
      </c>
    </row>
    <row r="40" spans="1:14" ht="105" customHeight="1">
      <c r="A40" s="8" t="s">
        <v>54</v>
      </c>
      <c r="B40" s="5" t="s">
        <v>55</v>
      </c>
      <c r="C40" s="5" t="s">
        <v>30</v>
      </c>
      <c r="D40" s="19" t="s">
        <v>56</v>
      </c>
      <c r="E40" s="19"/>
      <c r="F40" s="19" t="s">
        <v>18</v>
      </c>
      <c r="G40" s="19"/>
      <c r="H40" s="19">
        <f>J40+K40+L40+M40+N40</f>
        <v>2950</v>
      </c>
      <c r="I40" s="19"/>
      <c r="J40" s="5">
        <v>1200</v>
      </c>
      <c r="K40" s="5">
        <v>1000</v>
      </c>
      <c r="L40" s="10">
        <v>750</v>
      </c>
      <c r="M40" s="6">
        <v>0</v>
      </c>
      <c r="N40" s="5">
        <v>0</v>
      </c>
    </row>
    <row r="41" spans="1:14" ht="105" customHeight="1">
      <c r="A41" s="8" t="s">
        <v>57</v>
      </c>
      <c r="B41" s="5" t="s">
        <v>58</v>
      </c>
      <c r="C41" s="5" t="s">
        <v>30</v>
      </c>
      <c r="D41" s="19" t="s">
        <v>59</v>
      </c>
      <c r="E41" s="19"/>
      <c r="F41" s="19" t="s">
        <v>18</v>
      </c>
      <c r="G41" s="19"/>
      <c r="H41" s="19">
        <f>J41+K41+L41+M41+N41</f>
        <v>3488</v>
      </c>
      <c r="I41" s="19"/>
      <c r="J41" s="5">
        <v>1000</v>
      </c>
      <c r="K41" s="5">
        <v>1188</v>
      </c>
      <c r="L41" s="10">
        <v>1300</v>
      </c>
      <c r="M41" s="6">
        <v>0</v>
      </c>
      <c r="N41" s="5">
        <v>0</v>
      </c>
    </row>
    <row r="42" spans="1:14" ht="105" customHeight="1">
      <c r="A42" s="8" t="s">
        <v>60</v>
      </c>
      <c r="B42" s="5" t="s">
        <v>61</v>
      </c>
      <c r="C42" s="5" t="s">
        <v>30</v>
      </c>
      <c r="D42" s="19" t="s">
        <v>31</v>
      </c>
      <c r="E42" s="19"/>
      <c r="F42" s="19" t="s">
        <v>18</v>
      </c>
      <c r="G42" s="19"/>
      <c r="H42" s="19">
        <f>J42+K42+L42+M42+N42</f>
        <v>22150.714</v>
      </c>
      <c r="I42" s="19"/>
      <c r="J42" s="5">
        <v>4285</v>
      </c>
      <c r="K42" s="5">
        <v>4202.7139999999999</v>
      </c>
      <c r="L42" s="10">
        <v>1891</v>
      </c>
      <c r="M42" s="6">
        <v>5886</v>
      </c>
      <c r="N42" s="5">
        <v>5886</v>
      </c>
    </row>
    <row r="43" spans="1:14" ht="15" customHeight="1">
      <c r="A43" s="35" t="s">
        <v>62</v>
      </c>
      <c r="B43" s="19" t="s">
        <v>63</v>
      </c>
      <c r="C43" s="19" t="s">
        <v>30</v>
      </c>
      <c r="D43" s="39" t="s">
        <v>64</v>
      </c>
      <c r="E43" s="39"/>
      <c r="F43" s="19" t="s">
        <v>18</v>
      </c>
      <c r="G43" s="19"/>
      <c r="H43" s="19">
        <f>J43+K43+L43+M43+N43</f>
        <v>2344.1</v>
      </c>
      <c r="I43" s="19"/>
      <c r="J43" s="19">
        <v>250</v>
      </c>
      <c r="K43" s="19">
        <v>1094.0999999999999</v>
      </c>
      <c r="L43" s="33">
        <v>1000</v>
      </c>
      <c r="M43" s="33">
        <v>0</v>
      </c>
      <c r="N43" s="19">
        <v>0</v>
      </c>
    </row>
    <row r="44" spans="1:14">
      <c r="A44" s="35"/>
      <c r="B44" s="19"/>
      <c r="C44" s="19"/>
      <c r="D44" s="37"/>
      <c r="E44" s="37"/>
      <c r="F44" s="19"/>
      <c r="G44" s="19"/>
      <c r="H44" s="19"/>
      <c r="I44" s="19"/>
      <c r="J44" s="19"/>
      <c r="K44" s="19"/>
      <c r="L44" s="33"/>
      <c r="M44" s="33"/>
      <c r="N44" s="19"/>
    </row>
    <row r="45" spans="1:14" ht="30.75" customHeight="1">
      <c r="A45" s="35"/>
      <c r="B45" s="19"/>
      <c r="C45" s="19"/>
      <c r="D45" s="38" t="s">
        <v>65</v>
      </c>
      <c r="E45" s="38"/>
      <c r="F45" s="19"/>
      <c r="G45" s="19"/>
      <c r="H45" s="19"/>
      <c r="I45" s="19"/>
      <c r="J45" s="19"/>
      <c r="K45" s="19"/>
      <c r="L45" s="33"/>
      <c r="M45" s="33"/>
      <c r="N45" s="19"/>
    </row>
    <row r="46" spans="1:14" ht="54" customHeight="1">
      <c r="A46" s="35" t="s">
        <v>66</v>
      </c>
      <c r="B46" s="34" t="s">
        <v>67</v>
      </c>
      <c r="C46" s="34" t="s">
        <v>30</v>
      </c>
      <c r="D46" s="19" t="s">
        <v>31</v>
      </c>
      <c r="E46" s="19"/>
      <c r="F46" s="19" t="s">
        <v>32</v>
      </c>
      <c r="G46" s="19"/>
      <c r="H46" s="19">
        <f>J46+K46+L46+M46+N46</f>
        <v>3936.97993</v>
      </c>
      <c r="I46" s="19"/>
      <c r="J46" s="5">
        <v>1965.5813499999999</v>
      </c>
      <c r="K46" s="5">
        <v>997.80438000000004</v>
      </c>
      <c r="L46" s="10">
        <v>973.5942</v>
      </c>
      <c r="M46" s="6">
        <v>0</v>
      </c>
      <c r="N46" s="5">
        <v>0</v>
      </c>
    </row>
    <row r="47" spans="1:14" ht="84.75" customHeight="1">
      <c r="A47" s="35"/>
      <c r="B47" s="34"/>
      <c r="C47" s="34"/>
      <c r="D47" s="19"/>
      <c r="E47" s="19"/>
      <c r="F47" s="19" t="s">
        <v>18</v>
      </c>
      <c r="G47" s="19"/>
      <c r="H47" s="19">
        <f>J47+K47+L47+M47+N47</f>
        <v>207.20947000000001</v>
      </c>
      <c r="I47" s="19"/>
      <c r="J47" s="5">
        <v>103.45165</v>
      </c>
      <c r="K47" s="5">
        <v>52.516019999999997</v>
      </c>
      <c r="L47" s="10">
        <v>51.241799999999998</v>
      </c>
      <c r="M47" s="6">
        <v>0</v>
      </c>
      <c r="N47" s="5">
        <v>0</v>
      </c>
    </row>
    <row r="48" spans="1:14" ht="50.25" customHeight="1">
      <c r="A48" s="35" t="s">
        <v>68</v>
      </c>
      <c r="B48" s="34" t="s">
        <v>69</v>
      </c>
      <c r="C48" s="34" t="s">
        <v>30</v>
      </c>
      <c r="D48" s="19" t="s">
        <v>70</v>
      </c>
      <c r="E48" s="19"/>
      <c r="F48" s="19" t="s">
        <v>32</v>
      </c>
      <c r="G48" s="19"/>
      <c r="H48" s="19">
        <f>J48+K48+L48+M48+N48</f>
        <v>475.55200000000002</v>
      </c>
      <c r="I48" s="19"/>
      <c r="J48" s="5">
        <v>475.55200000000002</v>
      </c>
      <c r="K48" s="5">
        <v>0</v>
      </c>
      <c r="L48" s="10">
        <v>0</v>
      </c>
      <c r="M48" s="6">
        <v>0</v>
      </c>
      <c r="N48" s="5">
        <v>0</v>
      </c>
    </row>
    <row r="49" spans="1:14" ht="60" customHeight="1">
      <c r="A49" s="35"/>
      <c r="B49" s="34"/>
      <c r="C49" s="34"/>
      <c r="D49" s="19"/>
      <c r="E49" s="19"/>
      <c r="F49" s="19" t="s">
        <v>18</v>
      </c>
      <c r="G49" s="19"/>
      <c r="H49" s="19">
        <f>J49+K49+L49+M49+N49</f>
        <v>25.029050000000002</v>
      </c>
      <c r="I49" s="19"/>
      <c r="J49" s="5">
        <v>25.029050000000002</v>
      </c>
      <c r="K49" s="5">
        <v>0</v>
      </c>
      <c r="L49" s="10">
        <v>0</v>
      </c>
      <c r="M49" s="6">
        <v>0</v>
      </c>
      <c r="N49" s="5">
        <v>0</v>
      </c>
    </row>
    <row r="50" spans="1:14" ht="43.7" customHeight="1">
      <c r="A50" s="35" t="s">
        <v>71</v>
      </c>
      <c r="B50" s="19" t="s">
        <v>72</v>
      </c>
      <c r="C50" s="34" t="s">
        <v>30</v>
      </c>
      <c r="D50" s="19" t="s">
        <v>70</v>
      </c>
      <c r="E50" s="19"/>
      <c r="F50" s="19" t="s">
        <v>32</v>
      </c>
      <c r="G50" s="19"/>
      <c r="H50" s="19">
        <f>SUM(J50:N50)</f>
        <v>566.77660000000003</v>
      </c>
      <c r="I50" s="19"/>
      <c r="J50" s="5">
        <v>566.77660000000003</v>
      </c>
      <c r="K50" s="5">
        <v>0</v>
      </c>
      <c r="L50" s="10">
        <v>0</v>
      </c>
      <c r="M50" s="6">
        <v>0</v>
      </c>
      <c r="N50" s="5">
        <v>0</v>
      </c>
    </row>
    <row r="51" spans="1:14" ht="47.25" customHeight="1">
      <c r="A51" s="35"/>
      <c r="B51" s="19"/>
      <c r="C51" s="19"/>
      <c r="D51" s="19"/>
      <c r="E51" s="19"/>
      <c r="F51" s="19" t="s">
        <v>18</v>
      </c>
      <c r="G51" s="19"/>
      <c r="H51" s="19">
        <f>SUM(J51:N51)</f>
        <v>29.830349999999999</v>
      </c>
      <c r="I51" s="19"/>
      <c r="J51" s="5">
        <v>29.830349999999999</v>
      </c>
      <c r="K51" s="5">
        <v>0</v>
      </c>
      <c r="L51" s="10">
        <v>0</v>
      </c>
      <c r="M51" s="6">
        <v>0</v>
      </c>
      <c r="N51" s="5">
        <v>0</v>
      </c>
    </row>
    <row r="52" spans="1:14" ht="30" customHeight="1">
      <c r="A52" s="35" t="s">
        <v>73</v>
      </c>
      <c r="B52" s="36" t="s">
        <v>74</v>
      </c>
      <c r="C52" s="19" t="s">
        <v>75</v>
      </c>
      <c r="D52" s="19" t="s">
        <v>56</v>
      </c>
      <c r="E52" s="19"/>
      <c r="F52" s="19" t="s">
        <v>32</v>
      </c>
      <c r="G52" s="19"/>
      <c r="H52" s="19">
        <f>SUM(J52:N52)</f>
        <v>355.3</v>
      </c>
      <c r="I52" s="19"/>
      <c r="J52" s="34">
        <v>355.3</v>
      </c>
      <c r="K52" s="34">
        <v>0</v>
      </c>
      <c r="L52" s="33">
        <v>0</v>
      </c>
      <c r="M52" s="33">
        <v>0</v>
      </c>
      <c r="N52" s="34">
        <v>0</v>
      </c>
    </row>
    <row r="53" spans="1:14">
      <c r="A53" s="35"/>
      <c r="B53" s="36"/>
      <c r="C53" s="19"/>
      <c r="D53" s="19"/>
      <c r="E53" s="19"/>
      <c r="F53" s="19"/>
      <c r="G53" s="19"/>
      <c r="H53" s="19"/>
      <c r="I53" s="19"/>
      <c r="J53" s="34"/>
      <c r="K53" s="34"/>
      <c r="L53" s="33"/>
      <c r="M53" s="33"/>
      <c r="N53" s="34"/>
    </row>
    <row r="54" spans="1:14" ht="90" customHeight="1">
      <c r="A54" s="35"/>
      <c r="B54" s="3" t="s">
        <v>76</v>
      </c>
      <c r="C54" s="19"/>
      <c r="D54" s="19"/>
      <c r="E54" s="19"/>
      <c r="F54" s="19" t="s">
        <v>18</v>
      </c>
      <c r="G54" s="19"/>
      <c r="H54" s="19">
        <f>SUM(J54:N54)</f>
        <v>18.7</v>
      </c>
      <c r="I54" s="19"/>
      <c r="J54" s="5">
        <v>18.7</v>
      </c>
      <c r="K54" s="5">
        <v>0</v>
      </c>
      <c r="L54" s="10">
        <v>0</v>
      </c>
      <c r="M54" s="6">
        <v>0</v>
      </c>
      <c r="N54" s="5">
        <v>0</v>
      </c>
    </row>
    <row r="55" spans="1:14" ht="45" customHeight="1">
      <c r="A55" s="35" t="s">
        <v>77</v>
      </c>
      <c r="B55" s="36" t="s">
        <v>78</v>
      </c>
      <c r="C55" s="19" t="s">
        <v>30</v>
      </c>
      <c r="D55" s="19" t="s">
        <v>79</v>
      </c>
      <c r="E55" s="19"/>
      <c r="F55" s="19" t="s">
        <v>32</v>
      </c>
      <c r="G55" s="19"/>
      <c r="H55" s="19">
        <f>SUM(J55:N55)</f>
        <v>22500</v>
      </c>
      <c r="I55" s="19"/>
      <c r="J55" s="19">
        <v>22500</v>
      </c>
      <c r="K55" s="19">
        <v>0</v>
      </c>
      <c r="L55" s="33">
        <v>0</v>
      </c>
      <c r="M55" s="33">
        <v>0</v>
      </c>
      <c r="N55" s="19">
        <v>0</v>
      </c>
    </row>
    <row r="56" spans="1:14">
      <c r="A56" s="35"/>
      <c r="B56" s="36"/>
      <c r="C56" s="19"/>
      <c r="D56" s="19"/>
      <c r="E56" s="19"/>
      <c r="F56" s="19"/>
      <c r="G56" s="19"/>
      <c r="H56" s="19"/>
      <c r="I56" s="19"/>
      <c r="J56" s="19"/>
      <c r="K56" s="19"/>
      <c r="L56" s="33"/>
      <c r="M56" s="33"/>
      <c r="N56" s="19"/>
    </row>
    <row r="57" spans="1:14" ht="85.15" customHeight="1">
      <c r="A57" s="35"/>
      <c r="B57" s="3" t="s">
        <v>80</v>
      </c>
      <c r="C57" s="19"/>
      <c r="D57" s="19"/>
      <c r="E57" s="19"/>
      <c r="F57" s="19"/>
      <c r="G57" s="19"/>
      <c r="H57" s="19"/>
      <c r="I57" s="19"/>
      <c r="J57" s="19"/>
      <c r="K57" s="19"/>
      <c r="L57" s="33"/>
      <c r="M57" s="33"/>
      <c r="N57" s="19"/>
    </row>
    <row r="58" spans="1:14" ht="62.65" customHeight="1">
      <c r="A58" s="35" t="s">
        <v>81</v>
      </c>
      <c r="B58" s="34" t="s">
        <v>82</v>
      </c>
      <c r="C58" s="34" t="s">
        <v>30</v>
      </c>
      <c r="D58" s="19" t="s">
        <v>56</v>
      </c>
      <c r="E58" s="19"/>
      <c r="F58" s="19" t="s">
        <v>32</v>
      </c>
      <c r="G58" s="19"/>
      <c r="H58" s="19">
        <f>SUM(J58:N58)</f>
        <v>535.53247999999996</v>
      </c>
      <c r="I58" s="19"/>
      <c r="J58" s="5">
        <v>535.53247999999996</v>
      </c>
      <c r="K58" s="5">
        <v>0</v>
      </c>
      <c r="L58" s="10">
        <v>0</v>
      </c>
      <c r="M58" s="6">
        <v>0</v>
      </c>
      <c r="N58" s="5">
        <v>0</v>
      </c>
    </row>
    <row r="59" spans="1:14" ht="72.75" customHeight="1">
      <c r="A59" s="35"/>
      <c r="B59" s="34"/>
      <c r="C59" s="34"/>
      <c r="D59" s="19"/>
      <c r="E59" s="19"/>
      <c r="F59" s="19" t="s">
        <v>18</v>
      </c>
      <c r="G59" s="19"/>
      <c r="H59" s="19">
        <f>SUM(J59:N59)</f>
        <v>22.31352</v>
      </c>
      <c r="I59" s="19"/>
      <c r="J59" s="5">
        <v>22.31352</v>
      </c>
      <c r="K59" s="5">
        <v>0</v>
      </c>
      <c r="L59" s="10">
        <v>0</v>
      </c>
      <c r="M59" s="6">
        <v>0</v>
      </c>
      <c r="N59" s="5">
        <v>0</v>
      </c>
    </row>
    <row r="60" spans="1:14" ht="42" customHeight="1">
      <c r="A60" s="35" t="s">
        <v>83</v>
      </c>
      <c r="B60" s="34" t="s">
        <v>84</v>
      </c>
      <c r="C60" s="34" t="s">
        <v>30</v>
      </c>
      <c r="D60" s="19" t="s">
        <v>56</v>
      </c>
      <c r="E60" s="19"/>
      <c r="F60" s="19" t="s">
        <v>32</v>
      </c>
      <c r="G60" s="19"/>
      <c r="H60" s="19">
        <f>SUM(J60:N60)</f>
        <v>204.46752000000001</v>
      </c>
      <c r="I60" s="19"/>
      <c r="J60" s="5">
        <v>204.46752000000001</v>
      </c>
      <c r="K60" s="5">
        <v>0</v>
      </c>
      <c r="L60" s="10">
        <v>0</v>
      </c>
      <c r="M60" s="6">
        <v>0</v>
      </c>
      <c r="N60" s="5">
        <v>0</v>
      </c>
    </row>
    <row r="61" spans="1:14" ht="90" customHeight="1">
      <c r="A61" s="35"/>
      <c r="B61" s="34"/>
      <c r="C61" s="34"/>
      <c r="D61" s="19"/>
      <c r="E61" s="19"/>
      <c r="F61" s="19" t="s">
        <v>18</v>
      </c>
      <c r="G61" s="19"/>
      <c r="H61" s="19">
        <f>SUM(J61:N61)</f>
        <v>8.5194799999999997</v>
      </c>
      <c r="I61" s="19"/>
      <c r="J61" s="5">
        <v>8.5194799999999997</v>
      </c>
      <c r="K61" s="5">
        <v>0</v>
      </c>
      <c r="L61" s="10">
        <v>0</v>
      </c>
      <c r="M61" s="6">
        <v>0</v>
      </c>
      <c r="N61" s="5">
        <v>0</v>
      </c>
    </row>
    <row r="62" spans="1:14" ht="55.5" customHeight="1">
      <c r="A62" s="35" t="s">
        <v>85</v>
      </c>
      <c r="B62" s="4" t="s">
        <v>86</v>
      </c>
      <c r="C62" s="19" t="s">
        <v>30</v>
      </c>
      <c r="D62" s="19" t="s">
        <v>31</v>
      </c>
      <c r="E62" s="19"/>
      <c r="F62" s="19" t="s">
        <v>32</v>
      </c>
      <c r="G62" s="19"/>
      <c r="H62" s="19">
        <f>SUM(J62:N62)</f>
        <v>973.89155000000005</v>
      </c>
      <c r="I62" s="19"/>
      <c r="J62" s="34">
        <v>0</v>
      </c>
      <c r="K62" s="34">
        <v>500.11799999999999</v>
      </c>
      <c r="L62" s="33">
        <v>473.77355</v>
      </c>
      <c r="M62" s="33">
        <v>0</v>
      </c>
      <c r="N62" s="34">
        <v>0</v>
      </c>
    </row>
    <row r="63" spans="1:14">
      <c r="A63" s="35"/>
      <c r="B63" s="9"/>
      <c r="C63" s="19"/>
      <c r="D63" s="19"/>
      <c r="E63" s="19"/>
      <c r="F63" s="19"/>
      <c r="G63" s="19"/>
      <c r="H63" s="19"/>
      <c r="I63" s="19"/>
      <c r="J63" s="34"/>
      <c r="K63" s="34"/>
      <c r="L63" s="33"/>
      <c r="M63" s="33"/>
      <c r="N63" s="34"/>
    </row>
    <row r="64" spans="1:14" ht="69" customHeight="1">
      <c r="A64" s="35"/>
      <c r="B64" s="3" t="s">
        <v>40</v>
      </c>
      <c r="C64" s="19"/>
      <c r="D64" s="19"/>
      <c r="E64" s="19"/>
      <c r="F64" s="19" t="s">
        <v>18</v>
      </c>
      <c r="G64" s="19"/>
      <c r="H64" s="19">
        <f>SUM(J64:N64)</f>
        <v>51.257449999999999</v>
      </c>
      <c r="I64" s="19"/>
      <c r="J64" s="5">
        <v>0</v>
      </c>
      <c r="K64" s="5">
        <v>26.321999999999999</v>
      </c>
      <c r="L64" s="10">
        <v>24.935449999999999</v>
      </c>
      <c r="M64" s="6">
        <v>0</v>
      </c>
      <c r="N64" s="5">
        <v>0</v>
      </c>
    </row>
    <row r="65" spans="1:14" ht="42" customHeight="1">
      <c r="A65" s="35" t="s">
        <v>87</v>
      </c>
      <c r="B65" s="36" t="s">
        <v>88</v>
      </c>
      <c r="C65" s="19" t="s">
        <v>30</v>
      </c>
      <c r="D65" s="19" t="s">
        <v>31</v>
      </c>
      <c r="E65" s="19"/>
      <c r="F65" s="19" t="s">
        <v>32</v>
      </c>
      <c r="G65" s="19"/>
      <c r="H65" s="19">
        <f>SUM(J65:N65)</f>
        <v>1472.0719300000001</v>
      </c>
      <c r="I65" s="19"/>
      <c r="J65" s="34">
        <v>0</v>
      </c>
      <c r="K65" s="34">
        <v>521.40977999999996</v>
      </c>
      <c r="L65" s="33">
        <v>950.66215</v>
      </c>
      <c r="M65" s="33">
        <v>0</v>
      </c>
      <c r="N65" s="34">
        <v>0</v>
      </c>
    </row>
    <row r="66" spans="1:14">
      <c r="A66" s="35"/>
      <c r="B66" s="36"/>
      <c r="C66" s="19"/>
      <c r="D66" s="19"/>
      <c r="E66" s="19"/>
      <c r="F66" s="19"/>
      <c r="G66" s="19"/>
      <c r="H66" s="19"/>
      <c r="I66" s="19"/>
      <c r="J66" s="34"/>
      <c r="K66" s="34"/>
      <c r="L66" s="33"/>
      <c r="M66" s="33"/>
      <c r="N66" s="34"/>
    </row>
    <row r="67" spans="1:14" ht="69" customHeight="1">
      <c r="A67" s="35"/>
      <c r="B67" s="3" t="s">
        <v>40</v>
      </c>
      <c r="C67" s="19"/>
      <c r="D67" s="19"/>
      <c r="E67" s="19"/>
      <c r="F67" s="19" t="s">
        <v>18</v>
      </c>
      <c r="G67" s="19"/>
      <c r="H67" s="19">
        <f>SUM(J67:N67)</f>
        <v>77.477469999999997</v>
      </c>
      <c r="I67" s="19"/>
      <c r="J67" s="5">
        <v>0</v>
      </c>
      <c r="K67" s="5">
        <v>27.442620000000002</v>
      </c>
      <c r="L67" s="10">
        <v>50.034849999999999</v>
      </c>
      <c r="M67" s="6">
        <v>0</v>
      </c>
      <c r="N67" s="5">
        <v>0</v>
      </c>
    </row>
    <row r="68" spans="1:14" ht="55.5" customHeight="1">
      <c r="A68" s="35" t="s">
        <v>89</v>
      </c>
      <c r="B68" s="36" t="s">
        <v>90</v>
      </c>
      <c r="C68" s="19" t="s">
        <v>30</v>
      </c>
      <c r="D68" s="19" t="s">
        <v>31</v>
      </c>
      <c r="E68" s="19"/>
      <c r="F68" s="19" t="s">
        <v>32</v>
      </c>
      <c r="G68" s="19"/>
      <c r="H68" s="19">
        <f>SUM(J68:N68)</f>
        <v>472.61322000000001</v>
      </c>
      <c r="I68" s="19"/>
      <c r="J68" s="34">
        <v>0</v>
      </c>
      <c r="K68" s="34">
        <v>472.61322000000001</v>
      </c>
      <c r="L68" s="33">
        <v>0</v>
      </c>
      <c r="M68" s="33">
        <v>0</v>
      </c>
      <c r="N68" s="34">
        <v>0</v>
      </c>
    </row>
    <row r="69" spans="1:14">
      <c r="A69" s="35"/>
      <c r="B69" s="36"/>
      <c r="C69" s="19"/>
      <c r="D69" s="19"/>
      <c r="E69" s="19"/>
      <c r="F69" s="19"/>
      <c r="G69" s="19"/>
      <c r="H69" s="19"/>
      <c r="I69" s="19"/>
      <c r="J69" s="34"/>
      <c r="K69" s="34"/>
      <c r="L69" s="33"/>
      <c r="M69" s="33"/>
      <c r="N69" s="34"/>
    </row>
    <row r="70" spans="1:14" ht="69" customHeight="1">
      <c r="A70" s="35"/>
      <c r="B70" s="3" t="s">
        <v>40</v>
      </c>
      <c r="C70" s="19"/>
      <c r="D70" s="19"/>
      <c r="E70" s="19"/>
      <c r="F70" s="19" t="s">
        <v>18</v>
      </c>
      <c r="G70" s="19"/>
      <c r="H70" s="19">
        <f>SUM(J70:N70)</f>
        <v>24.874379999999999</v>
      </c>
      <c r="I70" s="19"/>
      <c r="J70" s="5">
        <v>0</v>
      </c>
      <c r="K70" s="5">
        <v>24.874379999999999</v>
      </c>
      <c r="L70" s="10">
        <v>0</v>
      </c>
      <c r="M70" s="6">
        <v>0</v>
      </c>
      <c r="N70" s="5">
        <v>0</v>
      </c>
    </row>
    <row r="71" spans="1:14" ht="42" customHeight="1">
      <c r="A71" s="35" t="s">
        <v>91</v>
      </c>
      <c r="B71" s="36" t="s">
        <v>92</v>
      </c>
      <c r="C71" s="19" t="s">
        <v>30</v>
      </c>
      <c r="D71" s="19" t="s">
        <v>31</v>
      </c>
      <c r="E71" s="19"/>
      <c r="F71" s="19" t="s">
        <v>32</v>
      </c>
      <c r="G71" s="19"/>
      <c r="H71" s="19">
        <f>SUM(J71:N71)</f>
        <v>425.38758000000001</v>
      </c>
      <c r="I71" s="19"/>
      <c r="J71" s="34">
        <v>0</v>
      </c>
      <c r="K71" s="34">
        <v>425.38758000000001</v>
      </c>
      <c r="L71" s="33">
        <v>0</v>
      </c>
      <c r="M71" s="33">
        <v>0</v>
      </c>
      <c r="N71" s="34">
        <v>0</v>
      </c>
    </row>
    <row r="72" spans="1:14">
      <c r="A72" s="35"/>
      <c r="B72" s="36"/>
      <c r="C72" s="19"/>
      <c r="D72" s="19"/>
      <c r="E72" s="19"/>
      <c r="F72" s="19"/>
      <c r="G72" s="19"/>
      <c r="H72" s="19"/>
      <c r="I72" s="19"/>
      <c r="J72" s="34"/>
      <c r="K72" s="34"/>
      <c r="L72" s="33"/>
      <c r="M72" s="33"/>
      <c r="N72" s="34"/>
    </row>
    <row r="73" spans="1:14" ht="50.25" customHeight="1">
      <c r="A73" s="35"/>
      <c r="B73" s="3" t="s">
        <v>40</v>
      </c>
      <c r="C73" s="19"/>
      <c r="D73" s="19"/>
      <c r="E73" s="19"/>
      <c r="F73" s="19" t="s">
        <v>18</v>
      </c>
      <c r="G73" s="19"/>
      <c r="H73" s="19">
        <f>SUM(J73:N73)</f>
        <v>22.388819999999999</v>
      </c>
      <c r="I73" s="19"/>
      <c r="J73" s="5">
        <v>0</v>
      </c>
      <c r="K73" s="5">
        <v>22.388819999999999</v>
      </c>
      <c r="L73" s="10">
        <v>0</v>
      </c>
      <c r="M73" s="6">
        <v>0</v>
      </c>
      <c r="N73" s="5">
        <v>0</v>
      </c>
    </row>
    <row r="74" spans="1:14" ht="60" customHeight="1">
      <c r="A74" s="35" t="s">
        <v>93</v>
      </c>
      <c r="B74" s="4" t="s">
        <v>94</v>
      </c>
      <c r="C74" s="19" t="s">
        <v>30</v>
      </c>
      <c r="D74" s="19" t="s">
        <v>31</v>
      </c>
      <c r="E74" s="19"/>
      <c r="F74" s="19" t="s">
        <v>32</v>
      </c>
      <c r="G74" s="19"/>
      <c r="H74" s="19">
        <f>SUM(J74:N74)</f>
        <v>1426.6321</v>
      </c>
      <c r="I74" s="19"/>
      <c r="J74" s="34">
        <v>0</v>
      </c>
      <c r="K74" s="34">
        <v>0</v>
      </c>
      <c r="L74" s="33">
        <v>1426.6321</v>
      </c>
      <c r="M74" s="33">
        <v>0</v>
      </c>
      <c r="N74" s="34">
        <v>0</v>
      </c>
    </row>
    <row r="75" spans="1:14">
      <c r="A75" s="35"/>
      <c r="B75" s="9"/>
      <c r="C75" s="19"/>
      <c r="D75" s="19"/>
      <c r="E75" s="19"/>
      <c r="F75" s="19"/>
      <c r="G75" s="19"/>
      <c r="H75" s="19"/>
      <c r="I75" s="19"/>
      <c r="J75" s="34"/>
      <c r="K75" s="34"/>
      <c r="L75" s="33"/>
      <c r="M75" s="33"/>
      <c r="N75" s="34"/>
    </row>
    <row r="76" spans="1:14" ht="60" customHeight="1">
      <c r="A76" s="35"/>
      <c r="B76" s="3" t="s">
        <v>40</v>
      </c>
      <c r="C76" s="19"/>
      <c r="D76" s="19"/>
      <c r="E76" s="19"/>
      <c r="F76" s="19" t="s">
        <v>18</v>
      </c>
      <c r="G76" s="19"/>
      <c r="H76" s="19">
        <f>SUM(J76:N76)</f>
        <v>75.085899999999995</v>
      </c>
      <c r="I76" s="19"/>
      <c r="J76" s="5">
        <v>0</v>
      </c>
      <c r="K76" s="5">
        <v>0</v>
      </c>
      <c r="L76" s="10">
        <v>75.085899999999995</v>
      </c>
      <c r="M76" s="6">
        <v>0</v>
      </c>
      <c r="N76" s="5">
        <v>0</v>
      </c>
    </row>
    <row r="77" spans="1:14" ht="42" customHeight="1">
      <c r="A77" s="35" t="s">
        <v>95</v>
      </c>
      <c r="B77" s="36" t="s">
        <v>96</v>
      </c>
      <c r="C77" s="19" t="s">
        <v>30</v>
      </c>
      <c r="D77" s="19" t="s">
        <v>31</v>
      </c>
      <c r="E77" s="19"/>
      <c r="F77" s="19" t="s">
        <v>32</v>
      </c>
      <c r="G77" s="19"/>
      <c r="H77" s="19">
        <f>SUM(J77:N77)</f>
        <v>640.63424999999995</v>
      </c>
      <c r="I77" s="19"/>
      <c r="J77" s="34">
        <v>0</v>
      </c>
      <c r="K77" s="34">
        <v>640.63424999999995</v>
      </c>
      <c r="L77" s="33"/>
      <c r="M77" s="33">
        <v>0</v>
      </c>
      <c r="N77" s="34">
        <v>0</v>
      </c>
    </row>
    <row r="78" spans="1:14">
      <c r="A78" s="35"/>
      <c r="B78" s="36"/>
      <c r="C78" s="19"/>
      <c r="D78" s="19"/>
      <c r="E78" s="19"/>
      <c r="F78" s="19"/>
      <c r="G78" s="19"/>
      <c r="H78" s="19"/>
      <c r="I78" s="19"/>
      <c r="J78" s="34"/>
      <c r="K78" s="34"/>
      <c r="L78" s="33"/>
      <c r="M78" s="33"/>
      <c r="N78" s="34"/>
    </row>
    <row r="79" spans="1:14" ht="69" customHeight="1">
      <c r="A79" s="35"/>
      <c r="B79" s="3" t="s">
        <v>40</v>
      </c>
      <c r="C79" s="19"/>
      <c r="D79" s="19"/>
      <c r="E79" s="19"/>
      <c r="F79" s="19" t="s">
        <v>18</v>
      </c>
      <c r="G79" s="19"/>
      <c r="H79" s="19">
        <f>SUM(J79:N79)</f>
        <v>33.717590000000001</v>
      </c>
      <c r="I79" s="19"/>
      <c r="J79" s="5">
        <v>0</v>
      </c>
      <c r="K79" s="5">
        <v>33.717590000000001</v>
      </c>
      <c r="L79" s="10"/>
      <c r="M79" s="6">
        <v>0</v>
      </c>
      <c r="N79" s="5">
        <v>0</v>
      </c>
    </row>
    <row r="80" spans="1:14" ht="55.5" customHeight="1">
      <c r="A80" s="35" t="s">
        <v>97</v>
      </c>
      <c r="B80" s="36" t="s">
        <v>98</v>
      </c>
      <c r="C80" s="19" t="s">
        <v>30</v>
      </c>
      <c r="D80" s="19" t="s">
        <v>31</v>
      </c>
      <c r="E80" s="19"/>
      <c r="F80" s="19" t="s">
        <v>32</v>
      </c>
      <c r="G80" s="19"/>
      <c r="H80" s="19">
        <f>SUM(J80:N80)</f>
        <v>9715.8008599999994</v>
      </c>
      <c r="I80" s="19"/>
      <c r="J80" s="34">
        <v>0</v>
      </c>
      <c r="K80" s="34">
        <v>4961.5923599999996</v>
      </c>
      <c r="L80" s="33">
        <v>4754.2084999999997</v>
      </c>
      <c r="M80" s="33">
        <v>0</v>
      </c>
      <c r="N80" s="34">
        <v>0</v>
      </c>
    </row>
    <row r="81" spans="1:14">
      <c r="A81" s="35"/>
      <c r="B81" s="36"/>
      <c r="C81" s="19"/>
      <c r="D81" s="19"/>
      <c r="E81" s="19"/>
      <c r="F81" s="19"/>
      <c r="G81" s="19"/>
      <c r="H81" s="19"/>
      <c r="I81" s="19"/>
      <c r="J81" s="34"/>
      <c r="K81" s="34"/>
      <c r="L81" s="33"/>
      <c r="M81" s="33"/>
      <c r="N81" s="34"/>
    </row>
    <row r="82" spans="1:14" ht="97.5" customHeight="1">
      <c r="A82" s="35"/>
      <c r="B82" s="3" t="s">
        <v>99</v>
      </c>
      <c r="C82" s="19"/>
      <c r="D82" s="19"/>
      <c r="E82" s="19"/>
      <c r="F82" s="19" t="s">
        <v>18</v>
      </c>
      <c r="G82" s="19"/>
      <c r="H82" s="19">
        <f>SUM(J82:N82)</f>
        <v>511.35793999999999</v>
      </c>
      <c r="I82" s="19"/>
      <c r="J82" s="5">
        <v>0</v>
      </c>
      <c r="K82" s="5">
        <v>261.13643999999999</v>
      </c>
      <c r="L82" s="10">
        <v>250.22149999999999</v>
      </c>
      <c r="M82" s="6">
        <v>0</v>
      </c>
      <c r="N82" s="5">
        <v>0</v>
      </c>
    </row>
    <row r="83" spans="1:14" ht="82.5" customHeight="1">
      <c r="A83" s="35" t="s">
        <v>100</v>
      </c>
      <c r="B83" s="36" t="s">
        <v>101</v>
      </c>
      <c r="C83" s="19" t="s">
        <v>30</v>
      </c>
      <c r="D83" s="19" t="s">
        <v>31</v>
      </c>
      <c r="E83" s="19"/>
      <c r="F83" s="19" t="s">
        <v>32</v>
      </c>
      <c r="G83" s="19"/>
      <c r="H83" s="19">
        <f>SUM(J83:N83)</f>
        <v>878.46672000000001</v>
      </c>
      <c r="I83" s="19"/>
      <c r="J83" s="34">
        <v>0</v>
      </c>
      <c r="K83" s="34">
        <v>878.46672000000001</v>
      </c>
      <c r="L83" s="33">
        <v>0</v>
      </c>
      <c r="M83" s="33">
        <v>0</v>
      </c>
      <c r="N83" s="34">
        <v>0</v>
      </c>
    </row>
    <row r="84" spans="1:14">
      <c r="A84" s="35"/>
      <c r="B84" s="36"/>
      <c r="C84" s="19"/>
      <c r="D84" s="19"/>
      <c r="E84" s="19"/>
      <c r="F84" s="19"/>
      <c r="G84" s="19"/>
      <c r="H84" s="19"/>
      <c r="I84" s="19"/>
      <c r="J84" s="34"/>
      <c r="K84" s="34"/>
      <c r="L84" s="33"/>
      <c r="M84" s="33"/>
      <c r="N84" s="34"/>
    </row>
    <row r="85" spans="1:14" ht="69" customHeight="1">
      <c r="A85" s="35"/>
      <c r="B85" s="3" t="s">
        <v>40</v>
      </c>
      <c r="C85" s="19"/>
      <c r="D85" s="19"/>
      <c r="E85" s="19"/>
      <c r="F85" s="19" t="s">
        <v>18</v>
      </c>
      <c r="G85" s="19"/>
      <c r="H85" s="19">
        <f>SUM(J85:N85)</f>
        <v>47.10528</v>
      </c>
      <c r="I85" s="19"/>
      <c r="J85" s="5">
        <v>0</v>
      </c>
      <c r="K85" s="5">
        <v>47.10528</v>
      </c>
      <c r="L85" s="10">
        <v>0</v>
      </c>
      <c r="M85" s="6">
        <v>0</v>
      </c>
      <c r="N85" s="5">
        <v>0</v>
      </c>
    </row>
    <row r="86" spans="1:14" ht="55.5" customHeight="1">
      <c r="A86" s="35" t="s">
        <v>102</v>
      </c>
      <c r="B86" s="36" t="s">
        <v>103</v>
      </c>
      <c r="C86" s="19" t="s">
        <v>30</v>
      </c>
      <c r="D86" s="19" t="s">
        <v>31</v>
      </c>
      <c r="E86" s="19"/>
      <c r="F86" s="19" t="s">
        <v>32</v>
      </c>
      <c r="G86" s="19"/>
      <c r="H86" s="19">
        <f>SUM(J86:N86)</f>
        <v>4969.8712400000004</v>
      </c>
      <c r="I86" s="19"/>
      <c r="J86" s="34">
        <v>0</v>
      </c>
      <c r="K86" s="34">
        <v>4969.8712400000004</v>
      </c>
      <c r="L86" s="33">
        <v>0</v>
      </c>
      <c r="M86" s="33">
        <v>0</v>
      </c>
      <c r="N86" s="34">
        <v>0</v>
      </c>
    </row>
    <row r="87" spans="1:14" ht="24.6" customHeight="1">
      <c r="A87" s="35"/>
      <c r="B87" s="36"/>
      <c r="C87" s="19"/>
      <c r="D87" s="19"/>
      <c r="E87" s="19"/>
      <c r="F87" s="19"/>
      <c r="G87" s="19"/>
      <c r="H87" s="19"/>
      <c r="I87" s="19"/>
      <c r="J87" s="34"/>
      <c r="K87" s="34"/>
      <c r="L87" s="33"/>
      <c r="M87" s="33"/>
      <c r="N87" s="34"/>
    </row>
    <row r="88" spans="1:14" ht="69" customHeight="1">
      <c r="A88" s="35"/>
      <c r="B88" s="3" t="s">
        <v>40</v>
      </c>
      <c r="C88" s="19"/>
      <c r="D88" s="19"/>
      <c r="E88" s="19"/>
      <c r="F88" s="19" t="s">
        <v>18</v>
      </c>
      <c r="G88" s="19"/>
      <c r="H88" s="19">
        <f>SUM(J88:N88)</f>
        <v>276.10395999999997</v>
      </c>
      <c r="I88" s="19"/>
      <c r="J88" s="5">
        <v>0</v>
      </c>
      <c r="K88" s="5">
        <v>276.10395999999997</v>
      </c>
      <c r="L88" s="10">
        <v>0</v>
      </c>
      <c r="M88" s="6">
        <v>0</v>
      </c>
      <c r="N88" s="5">
        <v>0</v>
      </c>
    </row>
    <row r="89" spans="1:14" ht="55.5" customHeight="1">
      <c r="A89" s="35" t="s">
        <v>104</v>
      </c>
      <c r="B89" s="4" t="s">
        <v>105</v>
      </c>
      <c r="C89" s="19" t="s">
        <v>30</v>
      </c>
      <c r="D89" s="19" t="s">
        <v>31</v>
      </c>
      <c r="E89" s="19"/>
      <c r="F89" s="19" t="s">
        <v>32</v>
      </c>
      <c r="G89" s="19"/>
      <c r="H89" s="19">
        <f>SUM(J89:N89)</f>
        <v>858.68026999999995</v>
      </c>
      <c r="I89" s="19"/>
      <c r="J89" s="34">
        <v>0</v>
      </c>
      <c r="K89" s="34">
        <v>858.68026999999995</v>
      </c>
      <c r="L89" s="33">
        <v>0</v>
      </c>
      <c r="M89" s="33">
        <v>0</v>
      </c>
      <c r="N89" s="34">
        <v>0</v>
      </c>
    </row>
    <row r="90" spans="1:14">
      <c r="A90" s="35"/>
      <c r="B90" s="9"/>
      <c r="C90" s="19"/>
      <c r="D90" s="19"/>
      <c r="E90" s="19"/>
      <c r="F90" s="19"/>
      <c r="G90" s="19"/>
      <c r="H90" s="19"/>
      <c r="I90" s="19"/>
      <c r="J90" s="34"/>
      <c r="K90" s="34"/>
      <c r="L90" s="33"/>
      <c r="M90" s="33"/>
      <c r="N90" s="34"/>
    </row>
    <row r="91" spans="1:14" ht="76.150000000000006" customHeight="1">
      <c r="A91" s="35"/>
      <c r="B91" s="3" t="s">
        <v>40</v>
      </c>
      <c r="C91" s="19"/>
      <c r="D91" s="19"/>
      <c r="E91" s="19"/>
      <c r="F91" s="19" t="s">
        <v>18</v>
      </c>
      <c r="G91" s="19"/>
      <c r="H91" s="19">
        <f>SUM(J91:N91)</f>
        <v>43.642850000000003</v>
      </c>
      <c r="I91" s="19"/>
      <c r="J91" s="5">
        <v>0</v>
      </c>
      <c r="K91" s="5">
        <v>43.642850000000003</v>
      </c>
      <c r="L91" s="10">
        <v>0</v>
      </c>
      <c r="M91" s="6">
        <v>0</v>
      </c>
      <c r="N91" s="5">
        <v>0</v>
      </c>
    </row>
    <row r="92" spans="1:14" ht="28.5" customHeight="1">
      <c r="A92" s="35" t="s">
        <v>106</v>
      </c>
      <c r="B92" s="36" t="s">
        <v>107</v>
      </c>
      <c r="C92" s="19" t="s">
        <v>30</v>
      </c>
      <c r="D92" s="19" t="s">
        <v>31</v>
      </c>
      <c r="E92" s="19"/>
      <c r="F92" s="19" t="s">
        <v>32</v>
      </c>
      <c r="G92" s="19"/>
      <c r="H92" s="19">
        <f>SUM(J92:N92)</f>
        <v>492.27708000000001</v>
      </c>
      <c r="I92" s="19"/>
      <c r="J92" s="34">
        <v>0</v>
      </c>
      <c r="K92" s="34">
        <v>492.27708000000001</v>
      </c>
      <c r="L92" s="33">
        <v>0</v>
      </c>
      <c r="M92" s="33">
        <v>0</v>
      </c>
      <c r="N92" s="34">
        <v>0</v>
      </c>
    </row>
    <row r="93" spans="1:14">
      <c r="A93" s="35"/>
      <c r="B93" s="36"/>
      <c r="C93" s="19"/>
      <c r="D93" s="19"/>
      <c r="E93" s="19"/>
      <c r="F93" s="19"/>
      <c r="G93" s="19"/>
      <c r="H93" s="19"/>
      <c r="I93" s="19"/>
      <c r="J93" s="34"/>
      <c r="K93" s="34"/>
      <c r="L93" s="33"/>
      <c r="M93" s="33"/>
      <c r="N93" s="34"/>
    </row>
    <row r="94" spans="1:14">
      <c r="A94" s="35"/>
      <c r="B94" s="36"/>
      <c r="C94" s="19"/>
      <c r="D94" s="19"/>
      <c r="E94" s="19"/>
      <c r="F94" s="19"/>
      <c r="G94" s="19"/>
      <c r="H94" s="19"/>
      <c r="I94" s="19"/>
      <c r="J94" s="34"/>
      <c r="K94" s="34"/>
      <c r="L94" s="33"/>
      <c r="M94" s="33"/>
      <c r="N94" s="34"/>
    </row>
    <row r="95" spans="1:14" ht="41.45" customHeight="1">
      <c r="A95" s="35"/>
      <c r="B95" s="36"/>
      <c r="C95" s="19"/>
      <c r="D95" s="19"/>
      <c r="E95" s="19"/>
      <c r="F95" s="19"/>
      <c r="G95" s="19"/>
      <c r="H95" s="19"/>
      <c r="I95" s="19"/>
      <c r="J95" s="34"/>
      <c r="K95" s="34"/>
      <c r="L95" s="33"/>
      <c r="M95" s="33"/>
      <c r="N95" s="34"/>
    </row>
    <row r="96" spans="1:14" ht="69" customHeight="1">
      <c r="A96" s="35"/>
      <c r="B96" s="3" t="s">
        <v>40</v>
      </c>
      <c r="C96" s="19"/>
      <c r="D96" s="19"/>
      <c r="E96" s="19"/>
      <c r="F96" s="19" t="s">
        <v>18</v>
      </c>
      <c r="G96" s="19"/>
      <c r="H96" s="19">
        <f>SUM(J96:N96)</f>
        <v>25.909320000000001</v>
      </c>
      <c r="I96" s="19"/>
      <c r="J96" s="5">
        <v>0</v>
      </c>
      <c r="K96" s="5">
        <v>25.909320000000001</v>
      </c>
      <c r="L96" s="10">
        <v>0</v>
      </c>
      <c r="M96" s="6">
        <v>0</v>
      </c>
      <c r="N96" s="5">
        <v>0</v>
      </c>
    </row>
    <row r="97" spans="1:14" ht="42" customHeight="1">
      <c r="A97" s="35" t="s">
        <v>108</v>
      </c>
      <c r="B97" s="36" t="s">
        <v>109</v>
      </c>
      <c r="C97" s="19" t="s">
        <v>30</v>
      </c>
      <c r="D97" s="19" t="s">
        <v>31</v>
      </c>
      <c r="E97" s="19"/>
      <c r="F97" s="19" t="s">
        <v>32</v>
      </c>
      <c r="G97" s="19"/>
      <c r="H97" s="19">
        <f>SUM(J97:N97)</f>
        <v>635.01067999999998</v>
      </c>
      <c r="I97" s="19"/>
      <c r="J97" s="34">
        <v>0</v>
      </c>
      <c r="K97" s="34">
        <v>635.01067999999998</v>
      </c>
      <c r="L97" s="33">
        <v>0</v>
      </c>
      <c r="M97" s="33">
        <v>0</v>
      </c>
      <c r="N97" s="34">
        <v>0</v>
      </c>
    </row>
    <row r="98" spans="1:14">
      <c r="A98" s="35"/>
      <c r="B98" s="36"/>
      <c r="C98" s="19"/>
      <c r="D98" s="19"/>
      <c r="E98" s="19"/>
      <c r="F98" s="19"/>
      <c r="G98" s="19"/>
      <c r="H98" s="19"/>
      <c r="I98" s="19"/>
      <c r="J98" s="34"/>
      <c r="K98" s="34"/>
      <c r="L98" s="33"/>
      <c r="M98" s="33"/>
      <c r="N98" s="34"/>
    </row>
    <row r="99" spans="1:14" ht="69" customHeight="1">
      <c r="A99" s="35"/>
      <c r="B99" s="3" t="s">
        <v>40</v>
      </c>
      <c r="C99" s="19"/>
      <c r="D99" s="19"/>
      <c r="E99" s="19"/>
      <c r="F99" s="19" t="s">
        <v>18</v>
      </c>
      <c r="G99" s="19"/>
      <c r="H99" s="19">
        <f>SUM(J99:N99)</f>
        <v>33.421619999999997</v>
      </c>
      <c r="I99" s="19"/>
      <c r="J99" s="5">
        <v>0</v>
      </c>
      <c r="K99" s="5">
        <v>33.421619999999997</v>
      </c>
      <c r="L99" s="10">
        <v>0</v>
      </c>
      <c r="M99" s="6">
        <v>0</v>
      </c>
      <c r="N99" s="5">
        <v>0</v>
      </c>
    </row>
    <row r="100" spans="1:14" ht="42" customHeight="1">
      <c r="A100" s="35" t="s">
        <v>110</v>
      </c>
      <c r="B100" s="36" t="s">
        <v>111</v>
      </c>
      <c r="C100" s="19" t="s">
        <v>30</v>
      </c>
      <c r="D100" s="19" t="s">
        <v>31</v>
      </c>
      <c r="E100" s="19"/>
      <c r="F100" s="19" t="s">
        <v>32</v>
      </c>
      <c r="G100" s="19"/>
      <c r="H100" s="19">
        <f>SUM(J100:N100)</f>
        <v>448.53158000000002</v>
      </c>
      <c r="I100" s="19"/>
      <c r="J100" s="34">
        <v>0</v>
      </c>
      <c r="K100" s="34">
        <v>448.53158000000002</v>
      </c>
      <c r="L100" s="33">
        <v>0</v>
      </c>
      <c r="M100" s="33">
        <v>0</v>
      </c>
      <c r="N100" s="34">
        <v>0</v>
      </c>
    </row>
    <row r="101" spans="1:14">
      <c r="A101" s="35"/>
      <c r="B101" s="36"/>
      <c r="C101" s="19"/>
      <c r="D101" s="19"/>
      <c r="E101" s="19"/>
      <c r="F101" s="19"/>
      <c r="G101" s="19"/>
      <c r="H101" s="19"/>
      <c r="I101" s="19"/>
      <c r="J101" s="34"/>
      <c r="K101" s="34"/>
      <c r="L101" s="33"/>
      <c r="M101" s="33"/>
      <c r="N101" s="34"/>
    </row>
    <row r="102" spans="1:14" ht="69" customHeight="1">
      <c r="A102" s="35"/>
      <c r="B102" s="3" t="s">
        <v>40</v>
      </c>
      <c r="C102" s="19"/>
      <c r="D102" s="19"/>
      <c r="E102" s="19"/>
      <c r="F102" s="19" t="s">
        <v>18</v>
      </c>
      <c r="G102" s="19"/>
      <c r="H102" s="19">
        <f>SUM(J102:N102)</f>
        <v>23.606919999999999</v>
      </c>
      <c r="I102" s="19"/>
      <c r="J102" s="5">
        <v>0</v>
      </c>
      <c r="K102" s="5">
        <v>23.606919999999999</v>
      </c>
      <c r="L102" s="10">
        <v>0</v>
      </c>
      <c r="M102" s="6">
        <v>0</v>
      </c>
      <c r="N102" s="5">
        <v>0</v>
      </c>
    </row>
    <row r="103" spans="1:14" ht="82.5" customHeight="1">
      <c r="A103" s="35" t="s">
        <v>112</v>
      </c>
      <c r="B103" s="36" t="s">
        <v>113</v>
      </c>
      <c r="C103" s="19" t="s">
        <v>30</v>
      </c>
      <c r="D103" s="19" t="s">
        <v>31</v>
      </c>
      <c r="E103" s="19"/>
      <c r="F103" s="19" t="s">
        <v>32</v>
      </c>
      <c r="G103" s="19"/>
      <c r="H103" s="19">
        <f>SUM(J103:N103)</f>
        <v>552.09276</v>
      </c>
      <c r="I103" s="19"/>
      <c r="J103" s="34">
        <v>0</v>
      </c>
      <c r="K103" s="34">
        <v>552.09276</v>
      </c>
      <c r="L103" s="33">
        <v>0</v>
      </c>
      <c r="M103" s="33">
        <v>0</v>
      </c>
      <c r="N103" s="34">
        <v>0</v>
      </c>
    </row>
    <row r="104" spans="1:14">
      <c r="A104" s="35"/>
      <c r="B104" s="36"/>
      <c r="C104" s="19"/>
      <c r="D104" s="19"/>
      <c r="E104" s="19"/>
      <c r="F104" s="19"/>
      <c r="G104" s="19"/>
      <c r="H104" s="19"/>
      <c r="I104" s="19"/>
      <c r="J104" s="34"/>
      <c r="K104" s="34"/>
      <c r="L104" s="33"/>
      <c r="M104" s="33"/>
      <c r="N104" s="34"/>
    </row>
    <row r="105" spans="1:14" ht="69" customHeight="1">
      <c r="A105" s="35"/>
      <c r="B105" s="9" t="s">
        <v>40</v>
      </c>
      <c r="C105" s="19"/>
      <c r="D105" s="19"/>
      <c r="E105" s="19"/>
      <c r="F105" s="19" t="s">
        <v>18</v>
      </c>
      <c r="G105" s="19"/>
      <c r="H105" s="19">
        <f>SUM(J105:N105)</f>
        <v>30.634920000000001</v>
      </c>
      <c r="I105" s="19"/>
      <c r="J105" s="5">
        <v>0</v>
      </c>
      <c r="K105" s="5">
        <v>30.634920000000001</v>
      </c>
      <c r="L105" s="10">
        <v>0</v>
      </c>
      <c r="M105" s="6">
        <v>0</v>
      </c>
      <c r="N105" s="5">
        <v>0</v>
      </c>
    </row>
    <row r="106" spans="1:14" ht="55.15" customHeight="1">
      <c r="A106" s="27" t="s">
        <v>114</v>
      </c>
      <c r="B106" s="28" t="s">
        <v>115</v>
      </c>
      <c r="C106" s="24" t="s">
        <v>30</v>
      </c>
      <c r="D106" s="25" t="s">
        <v>31</v>
      </c>
      <c r="E106" s="25"/>
      <c r="F106" s="26" t="s">
        <v>32</v>
      </c>
      <c r="G106" s="26"/>
      <c r="H106" s="26">
        <f>SUM(J106:N106)</f>
        <v>3353.51026</v>
      </c>
      <c r="I106" s="26"/>
      <c r="J106" s="5">
        <v>0</v>
      </c>
      <c r="K106" s="5">
        <v>1451.6178600000001</v>
      </c>
      <c r="L106" s="10">
        <v>1901.8924</v>
      </c>
      <c r="M106" s="6">
        <v>0</v>
      </c>
      <c r="N106" s="5">
        <v>0</v>
      </c>
    </row>
    <row r="107" spans="1:14" ht="13.9" customHeight="1">
      <c r="A107" s="27"/>
      <c r="B107" s="28"/>
      <c r="C107" s="24"/>
      <c r="D107" s="25"/>
      <c r="E107" s="25"/>
      <c r="F107" s="26" t="s">
        <v>33</v>
      </c>
      <c r="G107" s="26"/>
      <c r="H107" s="26">
        <f>SUM(J107:N107)</f>
        <v>176.50054</v>
      </c>
      <c r="I107" s="26"/>
      <c r="J107" s="30">
        <v>0</v>
      </c>
      <c r="K107" s="30">
        <v>76.400940000000006</v>
      </c>
      <c r="L107" s="31">
        <v>100.0996</v>
      </c>
      <c r="M107" s="32">
        <v>0</v>
      </c>
      <c r="N107" s="30">
        <v>0</v>
      </c>
    </row>
    <row r="108" spans="1:14" ht="58.5" customHeight="1">
      <c r="A108" s="27"/>
      <c r="B108" s="14" t="s">
        <v>40</v>
      </c>
      <c r="C108" s="24"/>
      <c r="D108" s="25"/>
      <c r="E108" s="25"/>
      <c r="F108" s="26"/>
      <c r="G108" s="26"/>
      <c r="H108" s="26"/>
      <c r="I108" s="26"/>
      <c r="J108" s="30"/>
      <c r="K108" s="30"/>
      <c r="L108" s="31"/>
      <c r="M108" s="32"/>
      <c r="N108" s="30"/>
    </row>
    <row r="109" spans="1:14" ht="58.5" customHeight="1">
      <c r="A109" s="27" t="s">
        <v>116</v>
      </c>
      <c r="B109" s="28" t="s">
        <v>117</v>
      </c>
      <c r="C109" s="24" t="s">
        <v>30</v>
      </c>
      <c r="D109" s="25" t="s">
        <v>31</v>
      </c>
      <c r="E109" s="25"/>
      <c r="F109" s="26" t="s">
        <v>32</v>
      </c>
      <c r="G109" s="26"/>
      <c r="H109" s="26">
        <f t="shared" ref="H109:H128" si="0">SUM(J109:N109)</f>
        <v>952.75594999999998</v>
      </c>
      <c r="I109" s="26"/>
      <c r="J109" s="13">
        <v>0</v>
      </c>
      <c r="K109" s="13">
        <v>0</v>
      </c>
      <c r="L109" s="15">
        <v>952.75594999999998</v>
      </c>
      <c r="M109" s="6">
        <v>0</v>
      </c>
      <c r="N109" s="5">
        <v>0</v>
      </c>
    </row>
    <row r="110" spans="1:14" ht="62.25" customHeight="1">
      <c r="A110" s="27"/>
      <c r="B110" s="28"/>
      <c r="C110" s="24"/>
      <c r="D110" s="25"/>
      <c r="E110" s="25"/>
      <c r="F110" s="26" t="s">
        <v>33</v>
      </c>
      <c r="G110" s="26"/>
      <c r="H110" s="26">
        <f t="shared" si="0"/>
        <v>50.145049999999998</v>
      </c>
      <c r="I110" s="26"/>
      <c r="J110" s="13">
        <v>0</v>
      </c>
      <c r="K110" s="13">
        <v>0</v>
      </c>
      <c r="L110" s="15">
        <v>50.145049999999998</v>
      </c>
      <c r="M110" s="6">
        <v>0</v>
      </c>
      <c r="N110" s="5">
        <v>0</v>
      </c>
    </row>
    <row r="111" spans="1:14" ht="62.25" customHeight="1">
      <c r="A111" s="27" t="s">
        <v>118</v>
      </c>
      <c r="B111" s="28" t="s">
        <v>119</v>
      </c>
      <c r="C111" s="24" t="s">
        <v>30</v>
      </c>
      <c r="D111" s="25" t="s">
        <v>31</v>
      </c>
      <c r="E111" s="25"/>
      <c r="F111" s="26" t="s">
        <v>32</v>
      </c>
      <c r="G111" s="26"/>
      <c r="H111" s="26">
        <f t="shared" si="0"/>
        <v>948.81439999999998</v>
      </c>
      <c r="I111" s="26"/>
      <c r="J111" s="13">
        <v>0</v>
      </c>
      <c r="K111" s="13">
        <v>0</v>
      </c>
      <c r="L111" s="15">
        <v>948.81439999999998</v>
      </c>
      <c r="M111" s="6">
        <v>0</v>
      </c>
      <c r="N111" s="5">
        <v>0</v>
      </c>
    </row>
    <row r="112" spans="1:14" ht="86.25" customHeight="1">
      <c r="A112" s="27"/>
      <c r="B112" s="28"/>
      <c r="C112" s="24"/>
      <c r="D112" s="25"/>
      <c r="E112" s="25"/>
      <c r="F112" s="26" t="s">
        <v>33</v>
      </c>
      <c r="G112" s="26"/>
      <c r="H112" s="26">
        <f t="shared" si="0"/>
        <v>49.937600000000003</v>
      </c>
      <c r="I112" s="26"/>
      <c r="J112" s="13">
        <v>0</v>
      </c>
      <c r="K112" s="13">
        <v>0</v>
      </c>
      <c r="L112" s="15">
        <v>49.937600000000003</v>
      </c>
      <c r="M112" s="6">
        <v>0</v>
      </c>
      <c r="N112" s="5">
        <v>0</v>
      </c>
    </row>
    <row r="113" spans="1:14" ht="86.25" customHeight="1">
      <c r="A113" s="27" t="s">
        <v>120</v>
      </c>
      <c r="B113" s="28" t="s">
        <v>121</v>
      </c>
      <c r="C113" s="24" t="s">
        <v>30</v>
      </c>
      <c r="D113" s="25" t="s">
        <v>31</v>
      </c>
      <c r="E113" s="25"/>
      <c r="F113" s="26" t="s">
        <v>32</v>
      </c>
      <c r="G113" s="26"/>
      <c r="H113" s="26">
        <f t="shared" si="0"/>
        <v>950.47974999999997</v>
      </c>
      <c r="I113" s="26"/>
      <c r="J113" s="13">
        <v>0</v>
      </c>
      <c r="K113" s="13">
        <v>0</v>
      </c>
      <c r="L113" s="15">
        <v>950.47974999999997</v>
      </c>
      <c r="M113" s="6">
        <v>0</v>
      </c>
      <c r="N113" s="5">
        <v>0</v>
      </c>
    </row>
    <row r="114" spans="1:14" ht="86.25" customHeight="1">
      <c r="A114" s="27"/>
      <c r="B114" s="28"/>
      <c r="C114" s="24"/>
      <c r="D114" s="25"/>
      <c r="E114" s="25"/>
      <c r="F114" s="26" t="s">
        <v>33</v>
      </c>
      <c r="G114" s="26"/>
      <c r="H114" s="26">
        <f t="shared" si="0"/>
        <v>50.02525</v>
      </c>
      <c r="I114" s="26"/>
      <c r="J114" s="13">
        <v>0</v>
      </c>
      <c r="K114" s="13">
        <v>0</v>
      </c>
      <c r="L114" s="15">
        <v>50.02525</v>
      </c>
      <c r="M114" s="6">
        <v>0</v>
      </c>
      <c r="N114" s="5">
        <v>0</v>
      </c>
    </row>
    <row r="115" spans="1:14" ht="86.25" customHeight="1">
      <c r="A115" s="27" t="s">
        <v>122</v>
      </c>
      <c r="B115" s="28" t="s">
        <v>123</v>
      </c>
      <c r="C115" s="24" t="s">
        <v>30</v>
      </c>
      <c r="D115" s="25" t="s">
        <v>31</v>
      </c>
      <c r="E115" s="25"/>
      <c r="F115" s="26" t="s">
        <v>32</v>
      </c>
      <c r="G115" s="26"/>
      <c r="H115" s="26">
        <f t="shared" si="0"/>
        <v>1447.3553999999999</v>
      </c>
      <c r="I115" s="26"/>
      <c r="J115" s="13">
        <v>0</v>
      </c>
      <c r="K115" s="13">
        <v>0</v>
      </c>
      <c r="L115" s="15">
        <v>1447.3553999999999</v>
      </c>
      <c r="M115" s="6">
        <v>0</v>
      </c>
      <c r="N115" s="5">
        <v>0</v>
      </c>
    </row>
    <row r="116" spans="1:14" ht="86.25" customHeight="1">
      <c r="A116" s="27"/>
      <c r="B116" s="28"/>
      <c r="C116" s="24"/>
      <c r="D116" s="25"/>
      <c r="E116" s="25"/>
      <c r="F116" s="26" t="s">
        <v>33</v>
      </c>
      <c r="G116" s="26"/>
      <c r="H116" s="26">
        <f t="shared" si="0"/>
        <v>76.176599999999993</v>
      </c>
      <c r="I116" s="26"/>
      <c r="J116" s="13">
        <v>0</v>
      </c>
      <c r="K116" s="13">
        <v>0</v>
      </c>
      <c r="L116" s="15">
        <v>76.176599999999993</v>
      </c>
      <c r="M116" s="6">
        <v>0</v>
      </c>
      <c r="N116" s="5">
        <v>0</v>
      </c>
    </row>
    <row r="117" spans="1:14" ht="86.25" customHeight="1">
      <c r="A117" s="27" t="s">
        <v>124</v>
      </c>
      <c r="B117" s="23" t="s">
        <v>125</v>
      </c>
      <c r="C117" s="24" t="s">
        <v>30</v>
      </c>
      <c r="D117" s="25" t="s">
        <v>31</v>
      </c>
      <c r="E117" s="25"/>
      <c r="F117" s="26" t="s">
        <v>32</v>
      </c>
      <c r="G117" s="26"/>
      <c r="H117" s="26">
        <f t="shared" si="0"/>
        <v>478.8152</v>
      </c>
      <c r="I117" s="26"/>
      <c r="J117" s="13">
        <v>0</v>
      </c>
      <c r="K117" s="13">
        <v>0</v>
      </c>
      <c r="L117" s="15">
        <v>478.8152</v>
      </c>
      <c r="M117" s="6">
        <v>0</v>
      </c>
      <c r="N117" s="5">
        <v>0</v>
      </c>
    </row>
    <row r="118" spans="1:14" ht="86.25" customHeight="1">
      <c r="A118" s="27"/>
      <c r="B118" s="23"/>
      <c r="C118" s="24"/>
      <c r="D118" s="25"/>
      <c r="E118" s="25"/>
      <c r="F118" s="26" t="s">
        <v>33</v>
      </c>
      <c r="G118" s="26"/>
      <c r="H118" s="26">
        <f t="shared" si="0"/>
        <v>25.200800000000001</v>
      </c>
      <c r="I118" s="26"/>
      <c r="J118" s="13">
        <v>0</v>
      </c>
      <c r="K118" s="13">
        <v>0</v>
      </c>
      <c r="L118" s="15">
        <v>25.200800000000001</v>
      </c>
      <c r="M118" s="6">
        <v>0</v>
      </c>
      <c r="N118" s="5">
        <v>0</v>
      </c>
    </row>
    <row r="119" spans="1:14" ht="65.25" customHeight="1">
      <c r="A119" s="29" t="s">
        <v>38</v>
      </c>
      <c r="B119" s="22" t="s">
        <v>126</v>
      </c>
      <c r="C119" s="24" t="s">
        <v>30</v>
      </c>
      <c r="D119" s="25" t="s">
        <v>31</v>
      </c>
      <c r="E119" s="25"/>
      <c r="F119" s="26" t="s">
        <v>32</v>
      </c>
      <c r="G119" s="26"/>
      <c r="H119" s="26">
        <f t="shared" si="0"/>
        <v>468.7509</v>
      </c>
      <c r="I119" s="26"/>
      <c r="J119" s="13">
        <v>0</v>
      </c>
      <c r="K119" s="13">
        <v>0</v>
      </c>
      <c r="L119" s="15">
        <v>468.7509</v>
      </c>
      <c r="M119" s="6">
        <v>0</v>
      </c>
      <c r="N119" s="5">
        <v>0</v>
      </c>
    </row>
    <row r="120" spans="1:14" ht="68.25" customHeight="1">
      <c r="A120" s="29"/>
      <c r="B120" s="22"/>
      <c r="C120" s="24"/>
      <c r="D120" s="25"/>
      <c r="E120" s="25"/>
      <c r="F120" s="26" t="s">
        <v>33</v>
      </c>
      <c r="G120" s="26"/>
      <c r="H120" s="26">
        <f t="shared" si="0"/>
        <v>24.671099999999999</v>
      </c>
      <c r="I120" s="26"/>
      <c r="J120" s="13">
        <v>0</v>
      </c>
      <c r="K120" s="13">
        <v>0</v>
      </c>
      <c r="L120" s="15">
        <v>24.671099999999999</v>
      </c>
      <c r="M120" s="6">
        <v>0</v>
      </c>
      <c r="N120" s="5">
        <v>0</v>
      </c>
    </row>
    <row r="121" spans="1:14" ht="70.5" customHeight="1">
      <c r="A121" s="27" t="s">
        <v>127</v>
      </c>
      <c r="B121" s="28" t="s">
        <v>128</v>
      </c>
      <c r="C121" s="24" t="s">
        <v>30</v>
      </c>
      <c r="D121" s="25" t="s">
        <v>31</v>
      </c>
      <c r="E121" s="25"/>
      <c r="F121" s="26" t="s">
        <v>32</v>
      </c>
      <c r="G121" s="26"/>
      <c r="H121" s="26">
        <f t="shared" si="0"/>
        <v>380.05984999999998</v>
      </c>
      <c r="I121" s="26"/>
      <c r="J121" s="13">
        <v>0</v>
      </c>
      <c r="K121" s="13">
        <v>0</v>
      </c>
      <c r="L121" s="15">
        <v>380.05984999999998</v>
      </c>
      <c r="M121" s="6">
        <v>0</v>
      </c>
      <c r="N121" s="5">
        <v>0</v>
      </c>
    </row>
    <row r="122" spans="1:14" ht="74.25" customHeight="1">
      <c r="A122" s="27"/>
      <c r="B122" s="28"/>
      <c r="C122" s="24"/>
      <c r="D122" s="25"/>
      <c r="E122" s="25"/>
      <c r="F122" s="26" t="s">
        <v>33</v>
      </c>
      <c r="G122" s="26"/>
      <c r="H122" s="26">
        <f t="shared" si="0"/>
        <v>20.003150000000002</v>
      </c>
      <c r="I122" s="26"/>
      <c r="J122" s="13">
        <v>0</v>
      </c>
      <c r="K122" s="13">
        <v>0</v>
      </c>
      <c r="L122" s="15">
        <v>20.003150000000002</v>
      </c>
      <c r="M122" s="6">
        <v>0</v>
      </c>
      <c r="N122" s="5">
        <v>0</v>
      </c>
    </row>
    <row r="123" spans="1:14" ht="58.5" customHeight="1">
      <c r="A123" s="27" t="s">
        <v>129</v>
      </c>
      <c r="B123" s="23" t="s">
        <v>130</v>
      </c>
      <c r="C123" s="24" t="s">
        <v>30</v>
      </c>
      <c r="D123" s="25" t="s">
        <v>31</v>
      </c>
      <c r="E123" s="25"/>
      <c r="F123" s="26" t="s">
        <v>32</v>
      </c>
      <c r="G123" s="26"/>
      <c r="H123" s="26">
        <f t="shared" si="0"/>
        <v>572.69515000000001</v>
      </c>
      <c r="I123" s="26"/>
      <c r="J123" s="13">
        <v>0</v>
      </c>
      <c r="K123" s="13">
        <v>0</v>
      </c>
      <c r="L123" s="15">
        <v>572.69515000000001</v>
      </c>
      <c r="M123" s="6">
        <v>0</v>
      </c>
      <c r="N123" s="5">
        <v>0</v>
      </c>
    </row>
    <row r="124" spans="1:14" ht="58.5" customHeight="1">
      <c r="A124" s="27"/>
      <c r="B124" s="23"/>
      <c r="C124" s="24"/>
      <c r="D124" s="25"/>
      <c r="E124" s="25"/>
      <c r="F124" s="26" t="s">
        <v>33</v>
      </c>
      <c r="G124" s="26"/>
      <c r="H124" s="26">
        <f t="shared" si="0"/>
        <v>30.141850000000002</v>
      </c>
      <c r="I124" s="26"/>
      <c r="J124" s="13">
        <v>0</v>
      </c>
      <c r="K124" s="13">
        <v>0</v>
      </c>
      <c r="L124" s="15">
        <v>30.141850000000002</v>
      </c>
      <c r="M124" s="6">
        <v>0</v>
      </c>
      <c r="N124" s="5">
        <v>0</v>
      </c>
    </row>
    <row r="125" spans="1:14" ht="58.5" customHeight="1">
      <c r="A125" s="27" t="s">
        <v>131</v>
      </c>
      <c r="B125" s="28" t="s">
        <v>132</v>
      </c>
      <c r="C125" s="24" t="s">
        <v>30</v>
      </c>
      <c r="D125" s="25" t="s">
        <v>31</v>
      </c>
      <c r="E125" s="25"/>
      <c r="F125" s="26" t="s">
        <v>32</v>
      </c>
      <c r="G125" s="26"/>
      <c r="H125" s="26">
        <f t="shared" si="0"/>
        <v>473.77355</v>
      </c>
      <c r="I125" s="26"/>
      <c r="J125" s="13">
        <v>0</v>
      </c>
      <c r="K125" s="13">
        <v>0</v>
      </c>
      <c r="L125" s="15">
        <v>473.77355</v>
      </c>
      <c r="M125" s="6">
        <v>0</v>
      </c>
      <c r="N125" s="5">
        <v>0</v>
      </c>
    </row>
    <row r="126" spans="1:14" ht="78.400000000000006" customHeight="1">
      <c r="A126" s="27"/>
      <c r="B126" s="28"/>
      <c r="C126" s="24"/>
      <c r="D126" s="25"/>
      <c r="E126" s="25"/>
      <c r="F126" s="26" t="s">
        <v>33</v>
      </c>
      <c r="G126" s="26"/>
      <c r="H126" s="26">
        <f t="shared" si="0"/>
        <v>24.935449999999999</v>
      </c>
      <c r="I126" s="26"/>
      <c r="J126" s="13">
        <v>0</v>
      </c>
      <c r="K126" s="13">
        <v>0</v>
      </c>
      <c r="L126" s="15">
        <v>24.935449999999999</v>
      </c>
      <c r="M126" s="6">
        <v>0</v>
      </c>
      <c r="N126" s="5">
        <v>0</v>
      </c>
    </row>
    <row r="127" spans="1:14" ht="58.5" customHeight="1">
      <c r="A127" s="22" t="s">
        <v>133</v>
      </c>
      <c r="B127" s="23" t="s">
        <v>134</v>
      </c>
      <c r="C127" s="24" t="s">
        <v>30</v>
      </c>
      <c r="D127" s="25" t="s">
        <v>31</v>
      </c>
      <c r="E127" s="25"/>
      <c r="F127" s="26" t="s">
        <v>32</v>
      </c>
      <c r="G127" s="26"/>
      <c r="H127" s="26">
        <f t="shared" si="0"/>
        <v>337.74196000000001</v>
      </c>
      <c r="I127" s="26"/>
      <c r="J127" s="13">
        <v>0</v>
      </c>
      <c r="K127" s="13">
        <v>337.74196000000001</v>
      </c>
      <c r="L127" s="15">
        <v>0</v>
      </c>
      <c r="M127" s="6">
        <v>0</v>
      </c>
      <c r="N127" s="5">
        <v>0</v>
      </c>
    </row>
    <row r="128" spans="1:14" ht="58.5" customHeight="1">
      <c r="A128" s="22"/>
      <c r="B128" s="23"/>
      <c r="C128" s="24"/>
      <c r="D128" s="25"/>
      <c r="E128" s="25"/>
      <c r="F128" s="26" t="s">
        <v>33</v>
      </c>
      <c r="G128" s="26"/>
      <c r="H128" s="26">
        <f t="shared" si="0"/>
        <v>18.786000000000001</v>
      </c>
      <c r="I128" s="26"/>
      <c r="J128" s="13">
        <v>0</v>
      </c>
      <c r="K128" s="13">
        <v>18.786000000000001</v>
      </c>
      <c r="L128" s="15">
        <v>0</v>
      </c>
      <c r="M128" s="6">
        <v>0</v>
      </c>
      <c r="N128" s="5">
        <v>0</v>
      </c>
    </row>
    <row r="129" spans="1:14" ht="96.2" customHeight="1">
      <c r="A129" s="17" t="s">
        <v>135</v>
      </c>
      <c r="B129" s="16" t="s">
        <v>136</v>
      </c>
      <c r="C129" s="12" t="s">
        <v>30</v>
      </c>
      <c r="D129" s="25" t="s">
        <v>31</v>
      </c>
      <c r="E129" s="25"/>
      <c r="F129" s="26" t="s">
        <v>33</v>
      </c>
      <c r="G129" s="26"/>
      <c r="H129" s="26">
        <v>40</v>
      </c>
      <c r="I129" s="26"/>
      <c r="J129" s="13">
        <v>0</v>
      </c>
      <c r="K129" s="13">
        <v>40</v>
      </c>
      <c r="L129" s="15">
        <v>0</v>
      </c>
      <c r="M129" s="6">
        <v>0</v>
      </c>
      <c r="N129" s="5">
        <v>0</v>
      </c>
    </row>
    <row r="130" spans="1:14" ht="15" customHeight="1">
      <c r="A130" s="19" t="s">
        <v>137</v>
      </c>
      <c r="B130" s="19"/>
      <c r="C130" s="19"/>
      <c r="D130" s="19"/>
      <c r="E130" s="19"/>
      <c r="F130" s="19"/>
      <c r="G130" s="19"/>
      <c r="H130" s="20">
        <f>SUM(H24:H129)</f>
        <v>132245.34329000008</v>
      </c>
      <c r="I130" s="20"/>
      <c r="J130" s="18">
        <v>47641.794889999997</v>
      </c>
      <c r="K130" s="18">
        <f>SUM(K24:K129)</f>
        <v>35113.027399999992</v>
      </c>
      <c r="L130" s="6">
        <f>SUM(L24:L129)</f>
        <v>27192.521000000001</v>
      </c>
      <c r="M130" s="11">
        <f>SUM(M24:M129)</f>
        <v>11149</v>
      </c>
      <c r="N130" s="11">
        <f>SUM(N24:N129)</f>
        <v>11149</v>
      </c>
    </row>
    <row r="131" spans="1:14" ht="15" customHeight="1">
      <c r="A131" s="21" t="s">
        <v>138</v>
      </c>
      <c r="B131" s="21"/>
      <c r="C131" s="21"/>
      <c r="D131" s="21"/>
      <c r="E131" s="21"/>
      <c r="F131" s="21"/>
      <c r="G131" s="21"/>
      <c r="H131" s="20">
        <f>H130+I20</f>
        <v>132445.34329000008</v>
      </c>
      <c r="I131" s="20"/>
      <c r="J131" s="18">
        <v>47681.794889999997</v>
      </c>
      <c r="K131" s="18">
        <f>K130+K20</f>
        <v>35153.027399999992</v>
      </c>
      <c r="L131" s="6">
        <f>L130+L20</f>
        <v>27232.521000000001</v>
      </c>
      <c r="M131" s="11">
        <f>M130+M20</f>
        <v>11189</v>
      </c>
      <c r="N131" s="11">
        <f>N130+N20</f>
        <v>11189</v>
      </c>
    </row>
  </sheetData>
  <mergeCells count="462">
    <mergeCell ref="J1:L3"/>
    <mergeCell ref="A4:L4"/>
    <mergeCell ref="A5:L5"/>
    <mergeCell ref="A6:L6"/>
    <mergeCell ref="A7:L7"/>
    <mergeCell ref="A8:L8"/>
    <mergeCell ref="A9:L10"/>
    <mergeCell ref="A11:A13"/>
    <mergeCell ref="B11:B13"/>
    <mergeCell ref="C11:D13"/>
    <mergeCell ref="E11:F13"/>
    <mergeCell ref="G11:H13"/>
    <mergeCell ref="I11:N11"/>
    <mergeCell ref="I12:I13"/>
    <mergeCell ref="J12:N12"/>
    <mergeCell ref="A14:N14"/>
    <mergeCell ref="A15:N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A21:L21"/>
    <mergeCell ref="M21:N23"/>
    <mergeCell ref="A22:L22"/>
    <mergeCell ref="A23:L23"/>
    <mergeCell ref="M24:M25"/>
    <mergeCell ref="N24:N25"/>
    <mergeCell ref="F26:G26"/>
    <mergeCell ref="H26:I26"/>
    <mergeCell ref="A27:A28"/>
    <mergeCell ref="B27:B28"/>
    <mergeCell ref="C27:C28"/>
    <mergeCell ref="D27:E28"/>
    <mergeCell ref="F27:G27"/>
    <mergeCell ref="H27:I27"/>
    <mergeCell ref="F28:G28"/>
    <mergeCell ref="H28:I28"/>
    <mergeCell ref="A24:A26"/>
    <mergeCell ref="B24:B26"/>
    <mergeCell ref="C24:C26"/>
    <mergeCell ref="D24:E26"/>
    <mergeCell ref="F24:G25"/>
    <mergeCell ref="H24:I25"/>
    <mergeCell ref="J24:J25"/>
    <mergeCell ref="K24:K25"/>
    <mergeCell ref="L24:L25"/>
    <mergeCell ref="A29:A30"/>
    <mergeCell ref="B29:B30"/>
    <mergeCell ref="C29:C30"/>
    <mergeCell ref="D29:E30"/>
    <mergeCell ref="F29:G29"/>
    <mergeCell ref="H29:I29"/>
    <mergeCell ref="F30:G30"/>
    <mergeCell ref="H30:I30"/>
    <mergeCell ref="A31:A33"/>
    <mergeCell ref="C31:C33"/>
    <mergeCell ref="D31:E33"/>
    <mergeCell ref="F31:G32"/>
    <mergeCell ref="H31:I32"/>
    <mergeCell ref="J31:J32"/>
    <mergeCell ref="K31:K32"/>
    <mergeCell ref="L31:L32"/>
    <mergeCell ref="F33:G33"/>
    <mergeCell ref="H33:I33"/>
    <mergeCell ref="A34:A36"/>
    <mergeCell ref="B34:B36"/>
    <mergeCell ref="C34:C36"/>
    <mergeCell ref="D34:E34"/>
    <mergeCell ref="F34:G36"/>
    <mergeCell ref="H34:I36"/>
    <mergeCell ref="J34:J36"/>
    <mergeCell ref="K34:K36"/>
    <mergeCell ref="L34:L36"/>
    <mergeCell ref="M34:M36"/>
    <mergeCell ref="N34:N36"/>
    <mergeCell ref="D35:E35"/>
    <mergeCell ref="D36:E36"/>
    <mergeCell ref="D37:E37"/>
    <mergeCell ref="F37:G37"/>
    <mergeCell ref="H37:I37"/>
    <mergeCell ref="D38:E38"/>
    <mergeCell ref="F38:G38"/>
    <mergeCell ref="H38:I38"/>
    <mergeCell ref="D39:E39"/>
    <mergeCell ref="F39:G39"/>
    <mergeCell ref="H39:I39"/>
    <mergeCell ref="D40:E40"/>
    <mergeCell ref="F40:G40"/>
    <mergeCell ref="H40:I40"/>
    <mergeCell ref="D41:E41"/>
    <mergeCell ref="F41:G41"/>
    <mergeCell ref="H41:I41"/>
    <mergeCell ref="D42:E42"/>
    <mergeCell ref="F42:G42"/>
    <mergeCell ref="H42:I42"/>
    <mergeCell ref="A43:A45"/>
    <mergeCell ref="B43:B45"/>
    <mergeCell ref="C43:C45"/>
    <mergeCell ref="D43:E43"/>
    <mergeCell ref="F43:G45"/>
    <mergeCell ref="H43:I45"/>
    <mergeCell ref="J43:J45"/>
    <mergeCell ref="K43:K45"/>
    <mergeCell ref="L43:L45"/>
    <mergeCell ref="M43:M45"/>
    <mergeCell ref="N43:N45"/>
    <mergeCell ref="D44:E44"/>
    <mergeCell ref="D45:E45"/>
    <mergeCell ref="A46:A47"/>
    <mergeCell ref="B46:B47"/>
    <mergeCell ref="C46:C47"/>
    <mergeCell ref="D46:E47"/>
    <mergeCell ref="F46:G46"/>
    <mergeCell ref="H46:I46"/>
    <mergeCell ref="F47:G47"/>
    <mergeCell ref="H47:I47"/>
    <mergeCell ref="A48:A49"/>
    <mergeCell ref="B48:B49"/>
    <mergeCell ref="C48:C49"/>
    <mergeCell ref="D48:E49"/>
    <mergeCell ref="F48:G48"/>
    <mergeCell ref="H48:I48"/>
    <mergeCell ref="F49:G49"/>
    <mergeCell ref="H49:I49"/>
    <mergeCell ref="A50:A51"/>
    <mergeCell ref="B50:B51"/>
    <mergeCell ref="C50:C51"/>
    <mergeCell ref="D50:E51"/>
    <mergeCell ref="F50:G50"/>
    <mergeCell ref="H50:I50"/>
    <mergeCell ref="F51:G51"/>
    <mergeCell ref="H51:I51"/>
    <mergeCell ref="M52:M53"/>
    <mergeCell ref="N52:N53"/>
    <mergeCell ref="F54:G54"/>
    <mergeCell ref="H54:I54"/>
    <mergeCell ref="A55:A57"/>
    <mergeCell ref="B55:B56"/>
    <mergeCell ref="C55:C57"/>
    <mergeCell ref="D55:E57"/>
    <mergeCell ref="F55:G57"/>
    <mergeCell ref="H55:I57"/>
    <mergeCell ref="J55:J57"/>
    <mergeCell ref="K55:K57"/>
    <mergeCell ref="L55:L57"/>
    <mergeCell ref="M55:M57"/>
    <mergeCell ref="N55:N57"/>
    <mergeCell ref="A52:A54"/>
    <mergeCell ref="B52:B53"/>
    <mergeCell ref="C52:C54"/>
    <mergeCell ref="D52:E54"/>
    <mergeCell ref="F52:G53"/>
    <mergeCell ref="H52:I53"/>
    <mergeCell ref="J52:J53"/>
    <mergeCell ref="K52:K53"/>
    <mergeCell ref="L52:L53"/>
    <mergeCell ref="J62:J63"/>
    <mergeCell ref="K62:K63"/>
    <mergeCell ref="L62:L63"/>
    <mergeCell ref="M62:M63"/>
    <mergeCell ref="A58:A59"/>
    <mergeCell ref="B58:B59"/>
    <mergeCell ref="C58:C59"/>
    <mergeCell ref="D58:E59"/>
    <mergeCell ref="F58:G58"/>
    <mergeCell ref="H58:I58"/>
    <mergeCell ref="F59:G59"/>
    <mergeCell ref="H59:I59"/>
    <mergeCell ref="A60:A61"/>
    <mergeCell ref="B60:B61"/>
    <mergeCell ref="C60:C61"/>
    <mergeCell ref="D60:E61"/>
    <mergeCell ref="F60:G60"/>
    <mergeCell ref="H60:I60"/>
    <mergeCell ref="F61:G61"/>
    <mergeCell ref="H61:I61"/>
    <mergeCell ref="J68:J69"/>
    <mergeCell ref="K68:K69"/>
    <mergeCell ref="L68:L69"/>
    <mergeCell ref="N62:N63"/>
    <mergeCell ref="F64:G64"/>
    <mergeCell ref="H64:I64"/>
    <mergeCell ref="A65:A67"/>
    <mergeCell ref="B65:B66"/>
    <mergeCell ref="C65:C67"/>
    <mergeCell ref="D65:E67"/>
    <mergeCell ref="F65:G66"/>
    <mergeCell ref="H65:I66"/>
    <mergeCell ref="J65:J66"/>
    <mergeCell ref="K65:K66"/>
    <mergeCell ref="L65:L66"/>
    <mergeCell ref="M65:M66"/>
    <mergeCell ref="N65:N66"/>
    <mergeCell ref="F67:G67"/>
    <mergeCell ref="H67:I67"/>
    <mergeCell ref="A62:A64"/>
    <mergeCell ref="C62:C64"/>
    <mergeCell ref="D62:E64"/>
    <mergeCell ref="F62:G63"/>
    <mergeCell ref="H62:I63"/>
    <mergeCell ref="M74:M75"/>
    <mergeCell ref="M68:M69"/>
    <mergeCell ref="N68:N69"/>
    <mergeCell ref="F70:G70"/>
    <mergeCell ref="H70:I70"/>
    <mergeCell ref="A71:A73"/>
    <mergeCell ref="B71:B72"/>
    <mergeCell ref="C71:C73"/>
    <mergeCell ref="D71:E73"/>
    <mergeCell ref="F71:G72"/>
    <mergeCell ref="H71:I72"/>
    <mergeCell ref="J71:J72"/>
    <mergeCell ref="K71:K72"/>
    <mergeCell ref="L71:L72"/>
    <mergeCell ref="M71:M72"/>
    <mergeCell ref="N71:N72"/>
    <mergeCell ref="F73:G73"/>
    <mergeCell ref="H73:I73"/>
    <mergeCell ref="A68:A70"/>
    <mergeCell ref="B68:B69"/>
    <mergeCell ref="C68:C70"/>
    <mergeCell ref="D68:E70"/>
    <mergeCell ref="F68:G69"/>
    <mergeCell ref="H68:I69"/>
    <mergeCell ref="N74:N75"/>
    <mergeCell ref="F76:G76"/>
    <mergeCell ref="H76:I76"/>
    <mergeCell ref="A77:A79"/>
    <mergeCell ref="B77:B78"/>
    <mergeCell ref="C77:C79"/>
    <mergeCell ref="D77:E79"/>
    <mergeCell ref="F77:G78"/>
    <mergeCell ref="H77:I78"/>
    <mergeCell ref="J77:J78"/>
    <mergeCell ref="K77:K78"/>
    <mergeCell ref="L77:L78"/>
    <mergeCell ref="M77:M78"/>
    <mergeCell ref="N77:N78"/>
    <mergeCell ref="F79:G79"/>
    <mergeCell ref="H79:I79"/>
    <mergeCell ref="A74:A76"/>
    <mergeCell ref="C74:C76"/>
    <mergeCell ref="D74:E76"/>
    <mergeCell ref="F74:G75"/>
    <mergeCell ref="H74:I75"/>
    <mergeCell ref="J74:J75"/>
    <mergeCell ref="K74:K75"/>
    <mergeCell ref="L74:L75"/>
    <mergeCell ref="A80:A82"/>
    <mergeCell ref="B80:B81"/>
    <mergeCell ref="C80:C82"/>
    <mergeCell ref="D80:E82"/>
    <mergeCell ref="F80:G81"/>
    <mergeCell ref="H80:I81"/>
    <mergeCell ref="J80:J81"/>
    <mergeCell ref="K80:K81"/>
    <mergeCell ref="L80:L81"/>
    <mergeCell ref="A83:A85"/>
    <mergeCell ref="B83:B84"/>
    <mergeCell ref="C83:C85"/>
    <mergeCell ref="D83:E85"/>
    <mergeCell ref="F83:G84"/>
    <mergeCell ref="H83:I84"/>
    <mergeCell ref="J83:J84"/>
    <mergeCell ref="K83:K84"/>
    <mergeCell ref="L83:L84"/>
    <mergeCell ref="F85:G85"/>
    <mergeCell ref="H85:I85"/>
    <mergeCell ref="F86:G87"/>
    <mergeCell ref="H86:I87"/>
    <mergeCell ref="J86:J87"/>
    <mergeCell ref="K86:K87"/>
    <mergeCell ref="L86:L87"/>
    <mergeCell ref="M80:M81"/>
    <mergeCell ref="N80:N81"/>
    <mergeCell ref="F82:G82"/>
    <mergeCell ref="H82:I82"/>
    <mergeCell ref="M83:M84"/>
    <mergeCell ref="N83:N84"/>
    <mergeCell ref="H92:I95"/>
    <mergeCell ref="J92:J95"/>
    <mergeCell ref="K92:K95"/>
    <mergeCell ref="L92:L95"/>
    <mergeCell ref="M86:M87"/>
    <mergeCell ref="N86:N87"/>
    <mergeCell ref="F88:G88"/>
    <mergeCell ref="H88:I88"/>
    <mergeCell ref="A89:A91"/>
    <mergeCell ref="C89:C91"/>
    <mergeCell ref="D89:E91"/>
    <mergeCell ref="F89:G90"/>
    <mergeCell ref="H89:I90"/>
    <mergeCell ref="J89:J90"/>
    <mergeCell ref="K89:K90"/>
    <mergeCell ref="L89:L90"/>
    <mergeCell ref="M89:M90"/>
    <mergeCell ref="N89:N90"/>
    <mergeCell ref="F91:G91"/>
    <mergeCell ref="H91:I91"/>
    <mergeCell ref="A86:A88"/>
    <mergeCell ref="B86:B87"/>
    <mergeCell ref="C86:C88"/>
    <mergeCell ref="D86:E88"/>
    <mergeCell ref="K100:K101"/>
    <mergeCell ref="L100:L101"/>
    <mergeCell ref="M92:M95"/>
    <mergeCell ref="N92:N95"/>
    <mergeCell ref="F96:G96"/>
    <mergeCell ref="H96:I96"/>
    <mergeCell ref="A97:A99"/>
    <mergeCell ref="B97:B98"/>
    <mergeCell ref="C97:C99"/>
    <mergeCell ref="D97:E99"/>
    <mergeCell ref="F97:G98"/>
    <mergeCell ref="H97:I98"/>
    <mergeCell ref="J97:J98"/>
    <mergeCell ref="K97:K98"/>
    <mergeCell ref="L97:L98"/>
    <mergeCell ref="M97:M98"/>
    <mergeCell ref="N97:N98"/>
    <mergeCell ref="F99:G99"/>
    <mergeCell ref="H99:I99"/>
    <mergeCell ref="A92:A96"/>
    <mergeCell ref="B92:B95"/>
    <mergeCell ref="C92:C96"/>
    <mergeCell ref="D92:E96"/>
    <mergeCell ref="F92:G95"/>
    <mergeCell ref="M100:M101"/>
    <mergeCell ref="N100:N101"/>
    <mergeCell ref="F102:G102"/>
    <mergeCell ref="H102:I102"/>
    <mergeCell ref="A103:A105"/>
    <mergeCell ref="B103:B104"/>
    <mergeCell ref="C103:C105"/>
    <mergeCell ref="D103:E105"/>
    <mergeCell ref="F103:G104"/>
    <mergeCell ref="H103:I104"/>
    <mergeCell ref="J103:J104"/>
    <mergeCell ref="K103:K104"/>
    <mergeCell ref="L103:L104"/>
    <mergeCell ref="M103:M104"/>
    <mergeCell ref="N103:N104"/>
    <mergeCell ref="F105:G105"/>
    <mergeCell ref="H105:I105"/>
    <mergeCell ref="A100:A102"/>
    <mergeCell ref="B100:B101"/>
    <mergeCell ref="C100:C102"/>
    <mergeCell ref="D100:E102"/>
    <mergeCell ref="F100:G101"/>
    <mergeCell ref="H100:I101"/>
    <mergeCell ref="J100:J101"/>
    <mergeCell ref="K107:K108"/>
    <mergeCell ref="L107:L108"/>
    <mergeCell ref="M107:M108"/>
    <mergeCell ref="N107:N108"/>
    <mergeCell ref="A109:A110"/>
    <mergeCell ref="B109:B110"/>
    <mergeCell ref="C109:C110"/>
    <mergeCell ref="D109:E110"/>
    <mergeCell ref="F109:G109"/>
    <mergeCell ref="H109:I109"/>
    <mergeCell ref="F110:G110"/>
    <mergeCell ref="H110:I110"/>
    <mergeCell ref="A106:A108"/>
    <mergeCell ref="B106:B107"/>
    <mergeCell ref="C106:C108"/>
    <mergeCell ref="D106:E108"/>
    <mergeCell ref="F106:G106"/>
    <mergeCell ref="H106:I106"/>
    <mergeCell ref="F107:G108"/>
    <mergeCell ref="H107:I108"/>
    <mergeCell ref="J107:J108"/>
    <mergeCell ref="A111:A112"/>
    <mergeCell ref="B111:B112"/>
    <mergeCell ref="C111:C112"/>
    <mergeCell ref="D111:E112"/>
    <mergeCell ref="F111:G111"/>
    <mergeCell ref="H111:I111"/>
    <mergeCell ref="F112:G112"/>
    <mergeCell ref="H112:I112"/>
    <mergeCell ref="A113:A114"/>
    <mergeCell ref="B113:B114"/>
    <mergeCell ref="C113:C114"/>
    <mergeCell ref="D113:E114"/>
    <mergeCell ref="F113:G113"/>
    <mergeCell ref="H113:I113"/>
    <mergeCell ref="F114:G114"/>
    <mergeCell ref="H114:I114"/>
    <mergeCell ref="A115:A116"/>
    <mergeCell ref="B115:B116"/>
    <mergeCell ref="C115:C116"/>
    <mergeCell ref="D115:E116"/>
    <mergeCell ref="F115:G115"/>
    <mergeCell ref="H115:I115"/>
    <mergeCell ref="F116:G116"/>
    <mergeCell ref="H116:I116"/>
    <mergeCell ref="A117:A118"/>
    <mergeCell ref="B117:B118"/>
    <mergeCell ref="C117:C118"/>
    <mergeCell ref="D117:E118"/>
    <mergeCell ref="F117:G117"/>
    <mergeCell ref="H117:I117"/>
    <mergeCell ref="F118:G118"/>
    <mergeCell ref="H118:I118"/>
    <mergeCell ref="A119:A120"/>
    <mergeCell ref="B119:B120"/>
    <mergeCell ref="C119:C120"/>
    <mergeCell ref="D119:E120"/>
    <mergeCell ref="F119:G119"/>
    <mergeCell ref="H119:I119"/>
    <mergeCell ref="F120:G120"/>
    <mergeCell ref="H120:I120"/>
    <mergeCell ref="A121:A122"/>
    <mergeCell ref="B121:B122"/>
    <mergeCell ref="C121:C122"/>
    <mergeCell ref="D121:E122"/>
    <mergeCell ref="F121:G121"/>
    <mergeCell ref="H121:I121"/>
    <mergeCell ref="F122:G122"/>
    <mergeCell ref="H122:I122"/>
    <mergeCell ref="A123:A124"/>
    <mergeCell ref="B123:B124"/>
    <mergeCell ref="C123:C124"/>
    <mergeCell ref="D123:E124"/>
    <mergeCell ref="F123:G123"/>
    <mergeCell ref="H123:I123"/>
    <mergeCell ref="F124:G124"/>
    <mergeCell ref="H124:I124"/>
    <mergeCell ref="A125:A126"/>
    <mergeCell ref="B125:B126"/>
    <mergeCell ref="C125:C126"/>
    <mergeCell ref="D125:E126"/>
    <mergeCell ref="F125:G125"/>
    <mergeCell ref="H125:I125"/>
    <mergeCell ref="F126:G126"/>
    <mergeCell ref="H126:I126"/>
    <mergeCell ref="A130:G130"/>
    <mergeCell ref="H130:I130"/>
    <mergeCell ref="A131:G131"/>
    <mergeCell ref="H131:I131"/>
    <mergeCell ref="A127:A128"/>
    <mergeCell ref="B127:B128"/>
    <mergeCell ref="C127:C128"/>
    <mergeCell ref="D127:E128"/>
    <mergeCell ref="F127:G127"/>
    <mergeCell ref="H127:I127"/>
    <mergeCell ref="F128:G128"/>
    <mergeCell ref="H128:I128"/>
    <mergeCell ref="D129:E129"/>
    <mergeCell ref="F129:G129"/>
    <mergeCell ref="H129:I129"/>
  </mergeCells>
  <pageMargins left="0.7" right="0.7" top="0.75" bottom="0.75" header="0.51180555555555496" footer="0.51180555555555496"/>
  <pageSetup paperSize="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42578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42578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821</TotalTime>
  <Application>LibreOffice/5.1.2.2$Windows_x86 LibreOffice_project/d3bf12ecb743fc0d20e0be0c58ca359301eb705f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ЖКХ</dc:creator>
  <dc:description/>
  <cp:lastModifiedBy>Пользователь</cp:lastModifiedBy>
  <cp:revision>31</cp:revision>
  <cp:lastPrinted>2023-01-31T09:46:47Z</cp:lastPrinted>
  <dcterms:created xsi:type="dcterms:W3CDTF">2022-03-21T05:49:52Z</dcterms:created>
  <dcterms:modified xsi:type="dcterms:W3CDTF">2023-01-31T09:55:26Z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